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设备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F5CBF03CFE043A8B438ABB55621994D" descr="微信图片_20250212170910"/>
        <xdr:cNvPicPr>
          <a:picLocks noChangeAspect="1"/>
        </xdr:cNvPicPr>
      </xdr:nvPicPr>
      <xdr:blipFill>
        <a:blip r:embed="rId1"/>
        <a:srcRect l="3741" t="32153" r="3741" b="27277"/>
        <a:stretch>
          <a:fillRect/>
        </a:stretch>
      </xdr:blipFill>
      <xdr:spPr>
        <a:xfrm>
          <a:off x="10629900" y="381000"/>
          <a:ext cx="8858250" cy="46818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E681FDF7DE9544F98F7B183552138F22" descr="微信图片_20251216093438_9_110"/>
        <xdr:cNvPicPr>
          <a:picLocks noChangeAspect="1"/>
        </xdr:cNvPicPr>
      </xdr:nvPicPr>
      <xdr:blipFill>
        <a:blip r:embed="rId2"/>
        <a:srcRect l="6030" t="8131" b="22295"/>
        <a:stretch>
          <a:fillRect/>
        </a:stretch>
      </xdr:blipFill>
      <xdr:spPr>
        <a:xfrm>
          <a:off x="10629900" y="2641600"/>
          <a:ext cx="6353175" cy="477393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<sst xmlns="http://schemas.openxmlformats.org/spreadsheetml/2006/main" count="162" uniqueCount="112">
  <si>
    <t>柯坪县柯坪湖州国庆中学基础设施改造提升项目设备类清单</t>
  </si>
  <si>
    <t>序号</t>
  </si>
  <si>
    <t>名称</t>
  </si>
  <si>
    <t>功能</t>
  </si>
  <si>
    <t>材质</t>
  </si>
  <si>
    <t>颜色</t>
  </si>
  <si>
    <t>规格</t>
  </si>
  <si>
    <t>备注</t>
  </si>
  <si>
    <t>数量（套）</t>
  </si>
  <si>
    <t>单价（元）</t>
  </si>
  <si>
    <t>合计（元）</t>
  </si>
  <si>
    <t>高低床</t>
  </si>
  <si>
    <t>满足上下铺均能休息，学生上下床方便，床下柜能独立存放物品</t>
  </si>
  <si>
    <t>加厚冷轧钢管、床板为实木条板，床板下横梁数3</t>
  </si>
  <si>
    <t>灰色</t>
  </si>
  <si>
    <t>单套2000*900*1800mm；一层至二层层高970mm；两套中间使用步梯，步梯宽520mm长度1500mm；床下柜，单柜长420深400，高380mm，中间置物架长1000mm，宽350mm；在显眼处喷涂援疆LOGO</t>
  </si>
  <si>
    <t>储物柜</t>
  </si>
  <si>
    <t>满足学生在宿舍有独立储物空间，一柜四门，可挂上衣</t>
  </si>
  <si>
    <t>加厚冷轧钢板材质</t>
  </si>
  <si>
    <t>整体尺寸：高1800宽900深420mm，单门尺寸高830宽400mm，层板4，衣杆4。在显眼处喷涂援疆LOGO</t>
  </si>
  <si>
    <t>饮水机</t>
  </si>
  <si>
    <t>满足学生宿舍饮水，两开一凉三出水口，可过滤、净水</t>
  </si>
  <si>
    <t>前置过滤器：流量3吨/H，食品级KKC外壳，20寸PP棉滤芯能有效过滤泥巴，沙子，铁锈，食品级KKC外壳</t>
  </si>
  <si>
    <t>黑</t>
  </si>
  <si>
    <t>内胆容量≥60L，功率≥3KW；外形尺寸：≥80*57*172cm，在显眼处喷涂援疆LOGO</t>
  </si>
  <si>
    <t>均含配件、运输、安装、调试</t>
  </si>
  <si>
    <t>床</t>
  </si>
  <si>
    <t>带床头（软包），床下可储物</t>
  </si>
  <si>
    <t>木质</t>
  </si>
  <si>
    <t>参照样板间</t>
  </si>
  <si>
    <t>200*150*40cm</t>
  </si>
  <si>
    <t>床头柜</t>
  </si>
  <si>
    <t>实木制作，带抽屉2层</t>
  </si>
  <si>
    <t>52*40*45cm</t>
  </si>
  <si>
    <t>衣柜</t>
  </si>
  <si>
    <t>实木制作，分层挂衣，含被褥叠放区、长衣区、短衣区</t>
  </si>
  <si>
    <t>160*60*190cm</t>
  </si>
  <si>
    <t>洗衣机</t>
  </si>
  <si>
    <t>嵌入式滚筒洗衣机，一级能效，核心功能：支持棉麻、化纤、羊毛、快洗（15-30分钟）、高温除菌、筒自洁等程序</t>
  </si>
  <si>
    <t>容量≥6KG，外观尺寸：≤59*50*80；</t>
  </si>
  <si>
    <t>挂画</t>
  </si>
  <si>
    <t>定制柯坪县代表风景，带边框</t>
  </si>
  <si>
    <t>晶瓷工艺，花心材：烤瓷水晶，外框：铝合金</t>
  </si>
  <si>
    <t>喷绘，60*80cm</t>
  </si>
  <si>
    <t>卫浴置物架</t>
  </si>
  <si>
    <t>肥皂盒+毛巾杆（架）+卫生纸盒</t>
  </si>
  <si>
    <t>太空铝</t>
  </si>
  <si>
    <t>银白色</t>
  </si>
  <si>
    <t>毛巾架：56*23cm双层；纸巾盒：20*12*12cm；卫生纸盒R=20cm，层高30cm</t>
  </si>
  <si>
    <t>沙发</t>
  </si>
  <si>
    <t>会客沙发，单人位2，带小茶几，可拆洗，参照样板间</t>
  </si>
  <si>
    <t>沙发：框架木质，饰面布艺，茶几：木质</t>
  </si>
  <si>
    <t>沙发座深50cm，h=48cm；茶几面60*60cm，h=45cm</t>
  </si>
  <si>
    <t>餐桌</t>
  </si>
  <si>
    <t>实木制作圆桌，可转动，满足10人就餐，其上带玻璃转盘</t>
  </si>
  <si>
    <t>暗红色</t>
  </si>
  <si>
    <t>桌面直径180cm；玻璃面直径120cm</t>
  </si>
  <si>
    <t>餐桌椅</t>
  </si>
  <si>
    <t>带靠背</t>
  </si>
  <si>
    <t>座深40cm，h=45cm</t>
  </si>
  <si>
    <t>办公椅</t>
  </si>
  <si>
    <t>靠背带头枕，两侧带扶手，带滑轮，参照样板间</t>
  </si>
  <si>
    <t>主材质：金属；面层：布艺</t>
  </si>
  <si>
    <t>座椅深度46cm</t>
  </si>
  <si>
    <t>组合家具柜</t>
  </si>
  <si>
    <t>挂衣板+鞋柜+行李柜+工作台，参照样板间</t>
  </si>
  <si>
    <t>总尺寸：260*80*53cm；含鞋柜63*53*51cm，行李柜*2：82*53*80cm，挂衣板80*130cm（带合金挂钩）。</t>
  </si>
  <si>
    <t>冰箱★</t>
  </si>
  <si>
    <t>一级能效</t>
  </si>
  <si>
    <t>主材质：金属</t>
  </si>
  <si>
    <t>≤190L，双门款，冷藏室≤100L，冷冻室≤90L；外观尺寸约：≤54*56*160cm</t>
  </si>
  <si>
    <t>吸顶灯</t>
  </si>
  <si>
    <t>新中式主灯，正方形，参照样板间</t>
  </si>
  <si>
    <t>LED</t>
  </si>
  <si>
    <t>60w，外观尺寸：60*60cm</t>
  </si>
  <si>
    <t>新中式圆灯，圆形，参照样板间</t>
  </si>
  <si>
    <t>36w，外观尺寸：直径30cm</t>
  </si>
  <si>
    <t>空调★</t>
  </si>
  <si>
    <t>壁挂式</t>
  </si>
  <si>
    <t>白色</t>
  </si>
  <si>
    <t>1.5P，制冷/制热量：额定制冷量 3500W；制热量约 5000W；压缩机与变频：主流为全直流变频；循环风量： ≥700m³/h；制冷剂：新冷媒R32</t>
  </si>
  <si>
    <t>连体式马桶</t>
  </si>
  <si>
    <r>
      <t>虹吸式、地排水，带存水弯，含阀门等附配件</t>
    </r>
    <r>
      <rPr>
        <b/>
        <sz val="11"/>
        <rFont val="宋体"/>
        <charset val="134"/>
        <scheme val="minor"/>
      </rPr>
      <t>，</t>
    </r>
    <r>
      <rPr>
        <sz val="11"/>
        <rFont val="宋体"/>
        <charset val="134"/>
        <scheme val="minor"/>
      </rPr>
      <t>参照样板间</t>
    </r>
  </si>
  <si>
    <t>陶瓷</t>
  </si>
  <si>
    <t>冲水量3L，排污口直径100</t>
  </si>
  <si>
    <t>淋浴器</t>
  </si>
  <si>
    <t>恒温花洒，钢琴键控制，参照样板间</t>
  </si>
  <si>
    <t>主体：精铜；阀芯：记忆合金</t>
  </si>
  <si>
    <t>奶油色</t>
  </si>
  <si>
    <t>四健，顶喷、手持花洒、下出水、增压喷枪；顶喷30*30cm，200+液态硅胶出水；手持24*11.5*7cm，3模式；下出水瀑布式</t>
  </si>
  <si>
    <t>热水器★</t>
  </si>
  <si>
    <t>内胆：金刚三层胆/搪瓷内胆；安全：防电墙+防干烧+超温保护；</t>
  </si>
  <si>
    <t>容量≥60L，功率≥2000W，电压：220/50Hz；外观尺寸≤400*850mm</t>
  </si>
  <si>
    <t>晒衣架</t>
  </si>
  <si>
    <t>手动升降，可晾晒被褥，双轨道，一根晾衣，一根凉被。参照样板间</t>
  </si>
  <si>
    <t>不锈钢</t>
  </si>
  <si>
    <t>双轨道，长2.4m，12挂衣架，两杆间距：35cm</t>
  </si>
  <si>
    <t>指纹密码锁</t>
  </si>
  <si>
    <t>带指纹和密码</t>
  </si>
  <si>
    <t>锁芯：必须选C级；指纹识别：半导体（活指纹检测，防假指纹），识别率&gt;99%、速度&lt;0.5秒；容量50-100枚；密码：支持虚位密码（前后可乱输）、临时密码（有时效），密码长度6-12位；供电：锂电池（4000-8000mAh），带Type-C应急供电口</t>
  </si>
  <si>
    <t>前板约 37*7.5*2.5cm，后板约 37*7.5*3cm</t>
  </si>
  <si>
    <t>电视机★</t>
  </si>
  <si>
    <t>可投屏（显示终端）</t>
  </si>
  <si>
    <t>55寸，分辨率：≥1920*1080，刷新率：60Hz；亮度 200-250cd/m²;系统:安卓，接口:至少1个HDMI，至少2个USB ;尺寸不含底座≥ 1228*708*69mm</t>
  </si>
  <si>
    <t>洗手台</t>
  </si>
  <si>
    <t>根据位置定制，下藏洗衣机，上有洗漱盆</t>
  </si>
  <si>
    <t>台面：大理石，框架：木质</t>
  </si>
  <si>
    <t>91*66*87cm，根据位置适当调整</t>
  </si>
  <si>
    <t>梳妆镜</t>
  </si>
  <si>
    <t>壁挂在洗手台上，可储物，感应式灯光</t>
  </si>
  <si>
    <t>玻璃镜面，木质框架，感应灯</t>
  </si>
  <si>
    <t>85*12*69cm，根据洗手台定制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</si>
</sst>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3.jpeg"/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210820</xdr:colOff>
      <xdr:row>2</xdr:row>
      <xdr:rowOff>756285</xdr:rowOff>
    </xdr:from>
    <xdr:to>
      <xdr:col>11</xdr:col>
      <xdr:colOff>0</xdr:colOff>
      <xdr:row>3</xdr:row>
      <xdr:rowOff>1035685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632940" y="1518285"/>
          <a:ext cx="2504440" cy="229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topLeftCell="A5" workbookViewId="0">
      <selection activeCell="A11" sqref="$A11:$XFD11"/>
    </sheetView>
  </sheetViews>
  <sheetFormatPr defaultColWidth="9" defaultRowHeight="30" customHeight="1"/>
  <cols>
    <col min="1" max="1" width="6.75" style="1" customWidth="1"/>
    <col min="2" max="2" width="12.5" style="2" customWidth="1"/>
    <col min="3" max="3" width="29" style="1" customWidth="1"/>
    <col min="4" max="4" width="30.75" style="1" customWidth="1"/>
    <col min="5" max="5" width="12.8833333333333" style="1" customWidth="1"/>
    <col min="6" max="6" width="44.1333333333333" style="1" customWidth="1"/>
    <col min="7" max="7" width="24" style="1" customWidth="1"/>
    <col min="8" max="8" width="11.25" style="1" customWidth="1"/>
    <col min="9" max="10" width="9" style="1"/>
    <col min="11" max="11" width="35.6333333333333" style="1" customWidth="1"/>
    <col min="12" max="16384" width="9" style="1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1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6" t="s">
        <v>9</v>
      </c>
      <c r="J2" s="4" t="s">
        <v>10</v>
      </c>
      <c r="K2" s="7" t="s">
        <v>7</v>
      </c>
    </row>
    <row r="3" s="1" customFormat="1" ht="159" customHeight="1" spans="1:11">
      <c r="A3" s="4">
        <v>1</v>
      </c>
      <c r="B3" s="5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tr">
        <f>_xlfn.DISPIMG("ID_6F5CBF03CFE043A8B438ABB55621994D",1)</f>
        <v>=DISPIMG("ID_6F5CBF03CFE043A8B438ABB55621994D",1)</v>
      </c>
      <c r="H3" s="4">
        <v>720</v>
      </c>
      <c r="I3" s="4"/>
      <c r="J3" s="4"/>
      <c r="K3" s="7"/>
    </row>
    <row r="4" s="1" customFormat="1" ht="126" customHeight="1" spans="1:11">
      <c r="A4" s="4">
        <v>2</v>
      </c>
      <c r="B4" s="5" t="s">
        <v>16</v>
      </c>
      <c r="C4" s="4" t="s">
        <v>17</v>
      </c>
      <c r="D4" s="4" t="s">
        <v>18</v>
      </c>
      <c r="E4" s="4" t="s">
        <v>14</v>
      </c>
      <c r="F4" s="4" t="s">
        <v>19</v>
      </c>
      <c r="G4" s="4" t="str">
        <f>_xlfn.DISPIMG("ID_E681FDF7DE9544F98F7B183552138F22",1)</f>
        <v>=DISPIMG("ID_E681FDF7DE9544F98F7B183552138F22",1)</v>
      </c>
      <c r="H4" s="4">
        <v>600</v>
      </c>
      <c r="I4" s="4"/>
      <c r="J4" s="4"/>
      <c r="K4" s="7"/>
    </row>
    <row r="5" ht="64" customHeight="1" spans="1:11">
      <c r="A5" s="4">
        <v>3</v>
      </c>
      <c r="B5" s="5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25</v>
      </c>
      <c r="H5" s="4">
        <v>20</v>
      </c>
      <c r="I5" s="4"/>
      <c r="J5" s="4"/>
      <c r="K5" s="7"/>
    </row>
    <row r="6" customHeight="1" spans="1:11">
      <c r="A6" s="4">
        <v>4</v>
      </c>
      <c r="B6" s="5" t="s">
        <v>26</v>
      </c>
      <c r="C6" s="4" t="s">
        <v>27</v>
      </c>
      <c r="D6" s="4" t="s">
        <v>28</v>
      </c>
      <c r="E6" s="4" t="s">
        <v>29</v>
      </c>
      <c r="F6" s="4" t="s">
        <v>30</v>
      </c>
      <c r="G6" s="4" t="s">
        <v>25</v>
      </c>
      <c r="H6" s="4">
        <v>31</v>
      </c>
      <c r="I6" s="4"/>
      <c r="J6" s="4"/>
      <c r="K6" s="7"/>
    </row>
    <row r="7" customHeight="1" spans="1:11">
      <c r="A7" s="4">
        <v>5</v>
      </c>
      <c r="B7" s="5" t="s">
        <v>31</v>
      </c>
      <c r="C7" s="4" t="s">
        <v>32</v>
      </c>
      <c r="D7" s="4" t="s">
        <v>28</v>
      </c>
      <c r="E7" s="4" t="s">
        <v>29</v>
      </c>
      <c r="F7" s="4" t="s">
        <v>33</v>
      </c>
      <c r="G7" s="4" t="s">
        <v>25</v>
      </c>
      <c r="H7" s="4">
        <v>30</v>
      </c>
      <c r="I7" s="4"/>
      <c r="J7" s="4"/>
      <c r="K7" s="7"/>
    </row>
    <row r="8" ht="44" customHeight="1" spans="1:11">
      <c r="A8" s="4">
        <v>6</v>
      </c>
      <c r="B8" s="5" t="s">
        <v>34</v>
      </c>
      <c r="C8" s="4" t="s">
        <v>35</v>
      </c>
      <c r="D8" s="4" t="s">
        <v>28</v>
      </c>
      <c r="E8" s="4" t="s">
        <v>29</v>
      </c>
      <c r="F8" s="4" t="s">
        <v>36</v>
      </c>
      <c r="G8" s="4" t="s">
        <v>25</v>
      </c>
      <c r="H8" s="4">
        <v>46</v>
      </c>
      <c r="I8" s="4"/>
      <c r="J8" s="4"/>
      <c r="K8" s="7"/>
    </row>
    <row r="9" ht="69" customHeight="1" spans="1:11">
      <c r="A9" s="4">
        <v>7</v>
      </c>
      <c r="B9" s="5" t="s">
        <v>37</v>
      </c>
      <c r="C9" s="4" t="s">
        <v>38</v>
      </c>
      <c r="D9" s="4"/>
      <c r="E9" s="4" t="s">
        <v>29</v>
      </c>
      <c r="F9" s="4" t="s">
        <v>39</v>
      </c>
      <c r="G9" s="4" t="s">
        <v>25</v>
      </c>
      <c r="H9" s="4">
        <v>46</v>
      </c>
      <c r="I9" s="4"/>
      <c r="J9" s="4"/>
      <c r="K9" s="7"/>
    </row>
    <row r="10" s="1" customFormat="1" customHeight="1" spans="1:11">
      <c r="A10" s="4">
        <v>8</v>
      </c>
      <c r="B10" s="5" t="s">
        <v>40</v>
      </c>
      <c r="C10" s="4" t="s">
        <v>41</v>
      </c>
      <c r="D10" s="4" t="s">
        <v>42</v>
      </c>
      <c r="E10" s="4"/>
      <c r="F10" s="4" t="s">
        <v>43</v>
      </c>
      <c r="G10" s="4" t="s">
        <v>25</v>
      </c>
      <c r="H10" s="4">
        <v>46</v>
      </c>
      <c r="I10" s="4"/>
      <c r="J10" s="4"/>
      <c r="K10" s="7"/>
    </row>
    <row r="11" s="1" customFormat="1" ht="42" customHeight="1" spans="1:11">
      <c r="A11" s="4">
        <v>9</v>
      </c>
      <c r="B11" s="5" t="s">
        <v>44</v>
      </c>
      <c r="C11" s="4" t="s">
        <v>45</v>
      </c>
      <c r="D11" s="4" t="s">
        <v>46</v>
      </c>
      <c r="E11" s="4" t="s">
        <v>47</v>
      </c>
      <c r="F11" s="4" t="s">
        <v>48</v>
      </c>
      <c r="G11" s="4" t="s">
        <v>25</v>
      </c>
      <c r="H11" s="4">
        <v>46</v>
      </c>
      <c r="I11" s="4"/>
      <c r="J11" s="4"/>
      <c r="K11" s="7"/>
    </row>
    <row r="12" ht="31" customHeight="1" spans="1:11">
      <c r="A12" s="4">
        <v>10</v>
      </c>
      <c r="B12" s="5" t="s">
        <v>49</v>
      </c>
      <c r="C12" s="4" t="s">
        <v>50</v>
      </c>
      <c r="D12" s="4" t="s">
        <v>51</v>
      </c>
      <c r="E12" s="4" t="s">
        <v>29</v>
      </c>
      <c r="F12" s="4" t="s">
        <v>52</v>
      </c>
      <c r="G12" s="4" t="s">
        <v>25</v>
      </c>
      <c r="H12" s="4">
        <v>35</v>
      </c>
      <c r="I12" s="4"/>
      <c r="J12" s="4"/>
      <c r="K12" s="7"/>
    </row>
    <row r="13" ht="42" customHeight="1" spans="1:11">
      <c r="A13" s="4">
        <v>11</v>
      </c>
      <c r="B13" s="5" t="s">
        <v>53</v>
      </c>
      <c r="C13" s="4" t="s">
        <v>54</v>
      </c>
      <c r="D13" s="4" t="s">
        <v>28</v>
      </c>
      <c r="E13" s="4" t="s">
        <v>55</v>
      </c>
      <c r="F13" s="4" t="s">
        <v>56</v>
      </c>
      <c r="G13" s="4" t="s">
        <v>25</v>
      </c>
      <c r="H13" s="4">
        <v>4</v>
      </c>
      <c r="I13" s="4"/>
      <c r="J13" s="4"/>
      <c r="K13" s="7"/>
    </row>
    <row r="14" customHeight="1" spans="1:11">
      <c r="A14" s="4">
        <v>12</v>
      </c>
      <c r="B14" s="5" t="s">
        <v>57</v>
      </c>
      <c r="C14" s="4" t="s">
        <v>58</v>
      </c>
      <c r="D14" s="4" t="s">
        <v>28</v>
      </c>
      <c r="E14" s="4" t="s">
        <v>55</v>
      </c>
      <c r="F14" s="4" t="s">
        <v>59</v>
      </c>
      <c r="G14" s="4" t="s">
        <v>25</v>
      </c>
      <c r="H14" s="4">
        <v>40</v>
      </c>
      <c r="I14" s="4"/>
      <c r="J14" s="4"/>
      <c r="K14" s="7"/>
    </row>
    <row r="15" ht="36" customHeight="1" spans="1:11">
      <c r="A15" s="4">
        <v>13</v>
      </c>
      <c r="B15" s="5" t="s">
        <v>60</v>
      </c>
      <c r="C15" s="4" t="s">
        <v>61</v>
      </c>
      <c r="D15" s="4" t="s">
        <v>62</v>
      </c>
      <c r="E15" s="4" t="s">
        <v>29</v>
      </c>
      <c r="F15" s="4" t="s">
        <v>63</v>
      </c>
      <c r="G15" s="4" t="s">
        <v>25</v>
      </c>
      <c r="H15" s="4">
        <v>46</v>
      </c>
      <c r="I15" s="4"/>
      <c r="J15" s="4"/>
      <c r="K15" s="7"/>
    </row>
    <row r="16" ht="61" customHeight="1" spans="1:11">
      <c r="A16" s="4">
        <v>14</v>
      </c>
      <c r="B16" s="5" t="s">
        <v>64</v>
      </c>
      <c r="C16" s="4" t="s">
        <v>65</v>
      </c>
      <c r="D16" s="4" t="s">
        <v>28</v>
      </c>
      <c r="E16" s="4" t="s">
        <v>29</v>
      </c>
      <c r="F16" s="4" t="s">
        <v>66</v>
      </c>
      <c r="G16" s="4" t="s">
        <v>25</v>
      </c>
      <c r="H16" s="4">
        <v>46</v>
      </c>
      <c r="I16" s="4"/>
      <c r="J16" s="4"/>
      <c r="K16" s="7"/>
    </row>
    <row r="17" ht="42" customHeight="1" spans="1:11">
      <c r="A17" s="4">
        <v>15</v>
      </c>
      <c r="B17" s="5" t="s">
        <v>67</v>
      </c>
      <c r="C17" s="4" t="s">
        <v>68</v>
      </c>
      <c r="D17" s="4" t="s">
        <v>69</v>
      </c>
      <c r="E17" s="4" t="s">
        <v>29</v>
      </c>
      <c r="F17" s="4" t="s">
        <v>70</v>
      </c>
      <c r="G17" s="4" t="s">
        <v>25</v>
      </c>
      <c r="H17" s="4">
        <v>34</v>
      </c>
      <c r="I17" s="4"/>
      <c r="J17" s="4"/>
      <c r="K17" s="7"/>
    </row>
    <row r="18" customHeight="1" spans="1:11">
      <c r="A18" s="4">
        <v>16</v>
      </c>
      <c r="B18" s="8" t="s">
        <v>71</v>
      </c>
      <c r="C18" s="7" t="s">
        <v>72</v>
      </c>
      <c r="D18" s="7" t="s">
        <v>73</v>
      </c>
      <c r="E18" s="4" t="s">
        <v>29</v>
      </c>
      <c r="F18" s="7" t="s">
        <v>74</v>
      </c>
      <c r="G18" s="4" t="s">
        <v>25</v>
      </c>
      <c r="H18" s="7">
        <v>46</v>
      </c>
      <c r="I18" s="7"/>
      <c r="J18" s="7"/>
      <c r="K18" s="7"/>
    </row>
    <row r="19" customHeight="1" spans="1:11">
      <c r="A19" s="4">
        <v>17</v>
      </c>
      <c r="B19" s="8" t="s">
        <v>71</v>
      </c>
      <c r="C19" s="7" t="s">
        <v>75</v>
      </c>
      <c r="D19" s="7" t="s">
        <v>73</v>
      </c>
      <c r="E19" s="4" t="s">
        <v>29</v>
      </c>
      <c r="F19" s="7" t="s">
        <v>76</v>
      </c>
      <c r="G19" s="4" t="s">
        <v>25</v>
      </c>
      <c r="H19" s="7">
        <v>46</v>
      </c>
      <c r="I19" s="7"/>
      <c r="J19" s="7"/>
      <c r="K19" s="7"/>
    </row>
    <row r="20" ht="55" customHeight="1" spans="1:11">
      <c r="A20" s="4">
        <v>18</v>
      </c>
      <c r="B20" s="8" t="s">
        <v>77</v>
      </c>
      <c r="C20" s="7" t="s">
        <v>78</v>
      </c>
      <c r="D20" s="7" t="s">
        <v>69</v>
      </c>
      <c r="E20" s="7" t="s">
        <v>79</v>
      </c>
      <c r="F20" s="7" t="s">
        <v>80</v>
      </c>
      <c r="G20" s="4" t="s">
        <v>25</v>
      </c>
      <c r="H20" s="7">
        <v>30</v>
      </c>
      <c r="I20" s="7"/>
      <c r="J20" s="7"/>
      <c r="K20" s="7"/>
    </row>
    <row r="21" customHeight="1" spans="1:11">
      <c r="A21" s="4">
        <v>19</v>
      </c>
      <c r="B21" s="8" t="s">
        <v>81</v>
      </c>
      <c r="C21" s="7" t="s">
        <v>82</v>
      </c>
      <c r="D21" s="7" t="s">
        <v>83</v>
      </c>
      <c r="E21" s="7" t="s">
        <v>79</v>
      </c>
      <c r="F21" s="7" t="s">
        <v>84</v>
      </c>
      <c r="G21" s="4" t="s">
        <v>25</v>
      </c>
      <c r="H21" s="7">
        <v>30</v>
      </c>
      <c r="I21" s="7"/>
      <c r="J21" s="7"/>
      <c r="K21" s="7"/>
    </row>
    <row r="22" ht="51" customHeight="1" spans="1:11">
      <c r="A22" s="4">
        <v>20</v>
      </c>
      <c r="B22" s="8" t="s">
        <v>85</v>
      </c>
      <c r="C22" s="7" t="s">
        <v>86</v>
      </c>
      <c r="D22" s="7" t="s">
        <v>87</v>
      </c>
      <c r="E22" s="7" t="s">
        <v>88</v>
      </c>
      <c r="F22" s="7" t="s">
        <v>89</v>
      </c>
      <c r="G22" s="4" t="s">
        <v>25</v>
      </c>
      <c r="H22" s="7">
        <v>46</v>
      </c>
      <c r="I22" s="7"/>
      <c r="J22" s="7"/>
      <c r="K22" s="7"/>
    </row>
    <row r="23" ht="41" customHeight="1" spans="1:11">
      <c r="A23" s="4">
        <v>21</v>
      </c>
      <c r="B23" s="8" t="s">
        <v>90</v>
      </c>
      <c r="C23" s="4" t="s">
        <v>78</v>
      </c>
      <c r="D23" s="7" t="s">
        <v>91</v>
      </c>
      <c r="E23" s="4" t="s">
        <v>29</v>
      </c>
      <c r="F23" s="7" t="s">
        <v>92</v>
      </c>
      <c r="G23" s="4" t="s">
        <v>25</v>
      </c>
      <c r="H23" s="7">
        <v>30</v>
      </c>
      <c r="I23" s="7"/>
      <c r="J23" s="7"/>
      <c r="K23" s="7"/>
    </row>
    <row r="24" ht="38" customHeight="1" spans="1:11">
      <c r="A24" s="4">
        <v>22</v>
      </c>
      <c r="B24" s="8" t="s">
        <v>93</v>
      </c>
      <c r="C24" s="7" t="s">
        <v>94</v>
      </c>
      <c r="D24" s="7" t="s">
        <v>95</v>
      </c>
      <c r="E24" s="4" t="s">
        <v>29</v>
      </c>
      <c r="F24" s="7" t="s">
        <v>96</v>
      </c>
      <c r="G24" s="4" t="s">
        <v>25</v>
      </c>
      <c r="H24" s="7">
        <v>46</v>
      </c>
      <c r="I24" s="7"/>
      <c r="J24" s="7"/>
      <c r="K24" s="7"/>
    </row>
    <row r="25" ht="122" customHeight="1" spans="1:11">
      <c r="A25" s="4">
        <v>23</v>
      </c>
      <c r="B25" s="8" t="s">
        <v>97</v>
      </c>
      <c r="C25" s="7" t="s">
        <v>98</v>
      </c>
      <c r="D25" s="7" t="s">
        <v>99</v>
      </c>
      <c r="E25" s="7"/>
      <c r="F25" s="7" t="s">
        <v>100</v>
      </c>
      <c r="G25" s="4" t="s">
        <v>25</v>
      </c>
      <c r="H25" s="7">
        <v>46</v>
      </c>
      <c r="I25" s="7"/>
      <c r="J25" s="7"/>
      <c r="K25" s="7"/>
    </row>
    <row r="26" ht="68" customHeight="1" spans="1:11">
      <c r="A26" s="4">
        <v>24</v>
      </c>
      <c r="B26" s="8" t="s">
        <v>101</v>
      </c>
      <c r="C26" s="7" t="s">
        <v>102</v>
      </c>
      <c r="D26" s="7"/>
      <c r="E26" s="4" t="s">
        <v>29</v>
      </c>
      <c r="F26" s="7" t="s">
        <v>103</v>
      </c>
      <c r="G26" s="4" t="s">
        <v>25</v>
      </c>
      <c r="H26" s="7">
        <v>46</v>
      </c>
      <c r="I26" s="7"/>
      <c r="J26" s="7"/>
      <c r="K26" s="7"/>
    </row>
    <row r="27" s="1" customFormat="1" customHeight="1" spans="1:11">
      <c r="A27" s="4">
        <v>25</v>
      </c>
      <c r="B27" s="8" t="s">
        <v>104</v>
      </c>
      <c r="C27" s="7" t="s">
        <v>105</v>
      </c>
      <c r="D27" s="7" t="s">
        <v>106</v>
      </c>
      <c r="E27" s="4" t="s">
        <v>29</v>
      </c>
      <c r="F27" s="7" t="s">
        <v>107</v>
      </c>
      <c r="G27" s="4" t="s">
        <v>25</v>
      </c>
      <c r="H27" s="7">
        <v>46</v>
      </c>
      <c r="I27" s="7"/>
      <c r="J27" s="7"/>
      <c r="K27" s="7"/>
    </row>
    <row r="28" customHeight="1" spans="1:11">
      <c r="A28" s="4">
        <v>26</v>
      </c>
      <c r="B28" s="8" t="s">
        <v>108</v>
      </c>
      <c r="C28" s="7" t="s">
        <v>109</v>
      </c>
      <c r="D28" s="7" t="s">
        <v>110</v>
      </c>
      <c r="E28" s="4" t="s">
        <v>29</v>
      </c>
      <c r="F28" s="7" t="s">
        <v>111</v>
      </c>
      <c r="G28" s="4" t="s">
        <v>25</v>
      </c>
      <c r="H28" s="7">
        <v>46</v>
      </c>
      <c r="I28" s="7"/>
      <c r="J28" s="7"/>
      <c r="K28" s="7"/>
    </row>
  </sheetData>
  <mergeCells count="2">
    <mergeCell ref="A1:J1"/>
    <mergeCell ref="K3:K28"/>
  </mergeCells>
  <pageMargins left="0.75" right="0.75" top="1" bottom="1" header="0.5" footer="0.5"/>
  <pageSetup paperSize="9" scale="3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赵丹</cp:lastModifiedBy>
  <dcterms:created xsi:type="dcterms:W3CDTF">2025-10-23T10:42:00Z</dcterms:created>
  <dcterms:modified xsi:type="dcterms:W3CDTF">2026-05-08T02:46:11Z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F3566FEE85AF4971A4113FF7C48A3D47_13</vt:lpwstr>
  </property>
  <property fmtid="{D5CDD505-2E9C-101B-9397-08002B2CF9AE}" pid="4" name="CalculationRule">
    <vt:i4>0</vt:i4>
  </property>
</Properties>
</file>