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各校汇总" sheetId="1" r:id="rId1"/>
    <sheet name="19中（小学部）" sheetId="2" r:id="rId2"/>
    <sheet name="33小学（22中初中部）" sheetId="3" r:id="rId3"/>
    <sheet name="10中" sheetId="4" r:id="rId4"/>
    <sheet name="18小" sheetId="5" r:id="rId5"/>
    <sheet name="30中学-教学设备" sheetId="7" r:id="rId6"/>
    <sheet name="30中学-心理咨询室" sheetId="8" r:id="rId7"/>
    <sheet name="30中学-计算机教室" sheetId="9" r:id="rId8"/>
    <sheet name="30中学-物理实验室（电学）" sheetId="10" r:id="rId9"/>
    <sheet name="30中学-物理试验室（力学）" sheetId="11" r:id="rId10"/>
    <sheet name="30中学-化学实验室" sheetId="12" r:id="rId11"/>
    <sheet name="30中学-生物实验室" sheetId="13" r:id="rId12"/>
    <sheet name="30中学-劳技教室" sheetId="14" r:id="rId13"/>
    <sheet name="30中学-体育器材" sheetId="15" r:id="rId14"/>
    <sheet name="30中学-美术教室" sheetId="16" r:id="rId15"/>
    <sheet name="30中学-音乐教室" sheetId="17" r:id="rId16"/>
  </sheets>
  <externalReferences>
    <externalReference r:id="rId17"/>
  </externalReferences>
  <definedNames>
    <definedName name="HTML_OBDlg4" hidden="1">TRUE</definedName>
    <definedName name="产品名称">#REF!</definedName>
    <definedName name="二个考场校级机房软件系统建设区市级集中点">#REF!</definedName>
    <definedName name="请选择">#REF!</definedName>
    <definedName name="多功能室">[1]多功能活动室!$H$14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<sst xmlns="http://schemas.openxmlformats.org/spreadsheetml/2006/main" count="3160" uniqueCount="1547">
  <si>
    <t>各校汇总</t>
  </si>
  <si>
    <t>伊宁市19中学（小学部）新建教学楼预算方案</t>
  </si>
  <si>
    <t>序号</t>
  </si>
  <si>
    <t>分项名称</t>
  </si>
  <si>
    <t>备注</t>
  </si>
  <si>
    <t>学生课桌椅</t>
  </si>
  <si>
    <t>点此详情</t>
  </si>
  <si>
    <t>请各位投标人注意：下方分列各对应学校技术参数表格，需下拉页面滑动查看，方可阅览全部完整参数要求，请勿仅查看表格局部内容导致响应参数遗漏。</t>
  </si>
  <si>
    <t>伊宁市33小学（22中初中部）新建教学楼预算方案</t>
  </si>
  <si>
    <t>办公家具</t>
  </si>
  <si>
    <t>广播</t>
  </si>
  <si>
    <t>监控</t>
  </si>
  <si>
    <t>伊宁市第十中学预算方案</t>
  </si>
  <si>
    <t>本项目各学校同类设备配置完全相同技术参数，对应同一条重要技术参数整体计为一项评审指标故本项目带“▲”项重要参数为6项</t>
  </si>
  <si>
    <t>伊宁市十八小预算方案</t>
  </si>
  <si>
    <t>名称</t>
  </si>
  <si>
    <t>窗帘</t>
  </si>
  <si>
    <t>伊宁市30中（初中）多功能教学教室设备预算方案</t>
  </si>
  <si>
    <t>教学设备</t>
  </si>
  <si>
    <t>心理咨询室</t>
  </si>
  <si>
    <t>计算机教室</t>
  </si>
  <si>
    <t>物理实验室（电学）</t>
  </si>
  <si>
    <t>物理试验室（力学）</t>
  </si>
  <si>
    <t>化学实验室</t>
  </si>
  <si>
    <t>生物实验室</t>
  </si>
  <si>
    <t>劳技教室</t>
  </si>
  <si>
    <t>体育器材室</t>
  </si>
  <si>
    <t>美术教室</t>
  </si>
  <si>
    <t>音乐教室</t>
  </si>
  <si>
    <t>伊宁市第19中学（点此返回汇总页）</t>
  </si>
  <si>
    <t>产品参数</t>
  </si>
  <si>
    <t>单位</t>
  </si>
  <si>
    <t>数量</t>
  </si>
  <si>
    <t>单人升降课桌椅</t>
  </si>
  <si>
    <t>升降课桌椅
1、桌面：尺寸：650mm×460mm×30mm。采用高密度中纤板一次注塑封边成型。耐冲击强度：须能承受5磅榔头重力锤击不得破裂。不得采用回收料生产。靠胸前处有鸭舌边造型设计，面板前端设置一冂字型防滑落凸条，总长度为1000mm±10mm，并设有笔槽，长为500mm±2mm，宽15mm。四周及底部完全不得有毛边，得需倒圆角，不刮手。表面得需有细纹咬花，不得有反光现象。2、书箱要求：采用PP塑料一级新料一体射出成型。不得采用回收料生产。外径尺寸：610mmX420mmX150 mm±5mm，内径尺寸：450mm×360×150mm±5mm。功能：书箱底部有排水槽缝之设计。排水槽缝不得少于42条。每条槽缝长30mm×5mm±1mm。书箱向后并得有倾斜2度的设计。书箱前端的下方得需设置有一长型凹形笔槽尺寸450mm×55mm±1mm，笔槽左右两端并得需各有一排水勾缝设计。挂钩采用PP塑料一级新料一体射出成型，尺寸：30mm×60mm×17mm±2mm，功能与工艺要求：书箱左右两侧得需有一挂钩设计。左右挂钩得需与书箱一体成型。不得采用螺丝锁附方式配置挂钩。在静止状态下可以承载10KG左右的挂物承重。不得采用回收料生产。
桌钢架要求：1.材质及形状：采椭圆形亮光钢管、方管亮光钢管组合焊接而成，结构得需牢固，长时间使用不得产生摇晃、松散的现象。焊接完成之钢管架，焊接部位得需牢固，需无脱焊、虚焊、焊穿。2.尺寸：着地横梁采用60×30×1.2mm 椭圆管 ；桌脚上部固定立管钢管尺寸为30mm×60mm×1.2mm；桌脚上部活动立管钢管尺寸为20mm×50mm×1.2mm；链接书箱Y支架钢管尺寸20mm×40mm×厚1.2mm，
4.表面涂装：焊接完成之钢管架，表面经酸洗、脱脂、磷化处理，耐腐蚀、防锈。外表采一级颗粒粉末，经高温粉体烤漆，附着力特强，不脱
漆。涂层需无漏喷、锈蚀；涂层需光滑均匀，色泽一致，需无流挂、疙瘩、皱皮、飞漆。涂层需平整光滑、清晰，需无明显粒子、涨边现象；应无明显加工痕迹、划痕、雾光、白棱、白点、鼓泡、油白、流挂、缩孔、刷毛、积粉和杂渣。
座靠板尺寸：410mm×*380mm，410mm*350mm材质采用一级工程塑料PP，通过改性良化后一次性注塑成型，耐冲击，耐抗压，耐磨，达到环保要求，靠背设计有完成的曲线弧度，使其免于侧弯。
椅钢架要求：1.材质及形状：采用椭圆形亮光钢管焊接而成，结构得需牢固，长时间使用不得产生摇晃、松散的现象。焊接完成之钢管架，焊接部位得需牢固，需无脱焊、虚焊、焊穿。2.尺寸：着地横梁采用60×30×1.2mm椭圆管，椅脚上部固定立管钢管尺寸为30mm×60mm×1.2mm；椅脚上部活动立管钢管尺寸为20mm×50mm×厚1.2mm；靠背管采用20mm*40mm*1.2mm。3.表面涂装：焊接完成之钢管架，表面经酸洗、脱脂、磷化处理，耐腐蚀、防锈。外表采一级颗粒粉末，经高温粉体烤漆，附着力特强，不脱漆。涂层需无漏喷、锈蚀；涂层需光滑均匀，色泽一致，需无流挂、疙瘩、皱皮、飞漆。涂层需平整光滑、清晰，需无明显粒子、涨边现象；应无明显加工痕迹、划痕、雾光、白棱、白点、鼓泡、油白、流挂、缩孔、刷毛、积粉和杂渣。
脚垫采PP塑料一级新料一体射出成型，不得采用回收料生产。</t>
  </si>
  <si>
    <t>套</t>
  </si>
  <si>
    <t>伊宁市33小学（22中初中部）新建教学楼预算方案（点此返回汇总页）</t>
  </si>
  <si>
    <t>讲台</t>
  </si>
  <si>
    <t>教师讲桌：规格1100*550*900mm
材质：桌面采用25mm实木颗粒板四周加厚至50mm，桌架采用25*25*1.2mm制作，四周用0.7mm冷轧钢板折叠围成圆弧形，内侧带一层隔板。</t>
  </si>
  <si>
    <t>张</t>
  </si>
  <si>
    <t>饮水机</t>
  </si>
  <si>
    <t>尺寸(长*宽*高):1000X509X1455mm(允许偏离土5%)
电源:380V 50Hz功率:6KW
水胆容量:≥35L
出水方式:一开三温
制水能力:开水≥80L/h;温开水≥120L/h:
过滤配置:不低于级过滤(PP棉+颗粒活性炭+成型活性炭+R0800)，净水流量2L/min.</t>
  </si>
  <si>
    <t>台</t>
  </si>
  <si>
    <t>遮光阻燃窗帘，包安装、包辅材，B1级阻燃。</t>
  </si>
  <si>
    <t>米</t>
  </si>
  <si>
    <t>L形教师办公桌(含椅子)</t>
  </si>
  <si>
    <t>1，产品规格：1500×1200×1100
桌面尺寸：1200*600
高柜尺寸：1400*300*1100
饰面：采用三聚氰胺浸渍纸饰面，耐磨，防腐，不褪色，不发白，不起泡
2，基材：采用E0级刨花板 ，长期使用不变形，符合GB/T4897-2015,GB/T39600-2021标准
3，封边条：采用优质PVC封边条封边
4，五金配置：采用优质拉手，锁具，导轨，铰链，五金配件经过防锈防腐处理
5,屏风铝材：T168氧化铝，厚度20mm,壁厚1.Omm,符合国标。
椅子;宽体椅背设计，舒适包裹，兼顾宽体人士。分区卸力双腰枕，21*31六角切面钢管坚固电镀背架支撑。三级80
#拉深4cm电镀防爆气杆过SGS安全认证。耐磨加绒特网材质，高弹舒适包裹，PP曲面扶手，尾部上翘设计贴合手部曲线，承托更舒适，五金钢质扶手，定型海绵——70mm厚超软。2.5mm加厚蝴蝶逍遥底盘，可带后仰锁定。32#钢质电镀五金脚，稳固承重。60#pu中空电镀轮，加静音处理工艺。</t>
  </si>
  <si>
    <t>文件柜</t>
  </si>
  <si>
    <t>规格：1850*850*390mm                                                                        材料：采用优质0.6mm冷轧钢板制作，上面为玻璃对开门内置一层隔板，下面为钢材对开门内置两层隔板，中间带两个抽屉，经浸泡或喷淋脱脂、除锈、磷化，采用高压静电喷塑，高温固化处理，浅灰色，焊接与连接部位牢固、可靠，产品外露部件均无尖锐棱角，钢制件外表面光洁、美观，防腐蚀、耐老化。颜色：套色</t>
  </si>
  <si>
    <t>个</t>
  </si>
  <si>
    <t>升降课桌椅
1、桌面：尺寸：650mm×460mm×30mm。采用高密度中纤板一次注塑封边成型。耐冲击强度：须能承受5磅榔头重力锤击不得破裂。不得采用回收料生产。靠胸前处有鸭舌边造型设计，面板前端设置一冂字型防滑落凸条，总长度为1000mm±10mm，并设有笔槽，长为500mm±2mm，宽15mm。四周及底部完全不得有毛边，得需倒圆角，不刮手。表面得需有细纹咬花，不得有反光现象。2、书箱要求：采用PP塑料一级新料一体射出成型。不得采用回收料生产。外径尺寸：610mmX420mmX150 mm±5mm，内径尺寸：450mm×360×150mm±5mm。功能：书箱底部有排水槽缝之设计。排水槽缝不得少于42条。每条槽缝长30mm×5mm±1mm。书箱向后并得有倾斜2度的设计。书箱前端的下方得需设置有一长型凹形笔槽尺寸450mm×55mm±1mm，笔槽左右两端并得需各有一排水勾缝设计。挂钩采用PP塑料一级新料一体射出成型，尺寸：30mm×60mm×17mm±2mm，功能与工艺要求：书箱左右两侧得需有一挂钩设计。左右挂钩得需与书箱一体成型。不得采用螺丝锁附方式配置挂钩。在静止状态下可以承载10KG左右的挂物承重。不得采用回收料生产。
桌钢架要求：1.材质及形状：采椭圆形亮光钢管、方管亮光钢管组合焊接而成，结构得需牢固，长时间使用不得产生摇晃、松散的现象。焊接完成之钢管架，焊接部位得需牢固，需无脱焊、虚焊、焊穿。2.尺寸：着地横梁采用60×30×1.2mm 椭圆管 ；桌脚上部固定立管钢管尺寸为30mm×60mm×1.2mm；桌脚上部活动立管钢管尺寸为20mm×50mm×1.2mm；链接书箱Y支架钢管尺寸20mm×40mm×厚1.2mm，
4.表面涂装：焊接完成之钢管架，表面经酸洗、脱脂、磷化处理，耐腐蚀、防锈。外表采一级颗粒粉末，经高温粉体烤漆，附着力特强，不脱漆。涂层需无漏喷、锈蚀；涂层需光滑均匀，色泽一致，需无流挂、疙瘩、皱皮、飞漆。涂层需平整光滑、清晰，需无明显粒子、涨边现象；应无明显加工痕迹、划痕、雾光、白棱、白点、鼓泡、油白、流挂、缩孔、刷毛、积粉和杂渣。
座靠板尺寸：410mm×*380mm，410mm*350mm材质采用一级工程塑料PP，通过改性良化后一次性注塑成型，耐冲击，耐抗压，耐磨，达到环保要求，靠背设计有完成的曲线弧度，使其免于侧弯。
椅钢架要求：1.材质及形状：采用椭圆形亮光钢管焊接而成，结构得需牢固，长时间使用不得产生摇晃、松散的现象。焊接完成之钢管架，焊接部位得需牢固，需无脱焊、虚焊、焊穿。2.尺寸：着地横梁采用60×30×1.2mm椭圆管，椅脚上部固定立管钢管尺寸为30mm×60mm×1.2mm；椅脚上部活动立管钢管尺寸为20mm×50mm×厚1.2mm；靠背管采用20mm*40mm*1.2mm。3.表面涂装：焊接完成之钢管架，表面经酸洗、脱脂、磷化处理，耐腐蚀、防锈。外表采一级颗粒粉末，经高温粉体烤漆，附着力特强，不脱漆。涂层需无漏喷、锈蚀；涂层需光滑均匀，色泽一致，需无流挂、疙瘩、皱皮、飞漆。涂层需平整光滑、清晰，需无明显粒子、涨边现象；应无明显加工痕迹、划痕、雾光、白棱、白点、鼓泡、油白、流挂、缩孔、刷毛、积粉和杂渣。
脚垫采PP塑料一级新料一体射出成型，不得采用回收料生产。</t>
  </si>
  <si>
    <t>产品名称</t>
  </si>
  <si>
    <t>产品规格</t>
  </si>
  <si>
    <t>后端设备利旧</t>
  </si>
  <si>
    <t>台式计算机</t>
  </si>
  <si>
    <t>1、处理器：不低于I5处理器12代及以上（6核12线程 三级缓存18MB 主频2.5Ghz）。
2、主板：intel 芯片组 USB接口总数：10个(其中 前置USB3.2  6个)，支持关机充电功能；主板原生2个PS/2.10.原生COM接口数量1个，通过跳线帽可设置输出电压+5V. M.2插槽;2 个M.2 Type 2242/2260/2280 (其中1个支持Optane). 视频接口:3个，具备2个数字接口（包含1个DP），板载支持3屏显示输出，所有接口非转接. 扩展槽：1个PCI-E*16、2个PCI-E*1、1个PCI.
3、内存：插槽数量2（空闲插槽 1个），8GB DDR4 3200MHz,最大可扩展至64GB。；
4、硬盘：512 GB M.2接口NVMe协议SSD，具备硬盘减震功能；
5、显卡：集成显卡 
6、声卡：集成7.1声道声卡
7、光驱：无光驱
8、网卡：1个10/100M/1000M 自适应以太网；
9、电源：200W高效电源；
10、键盘/鼠标：同品牌黑色USB商务有线键鼠；
11、显示器：23.8寸液晶显示器，分辨率1920×1080 
12、机箱：15L，具备顶置提手，方便搬运.前置3个指示灯。</t>
  </si>
  <si>
    <t>前端设备</t>
  </si>
  <si>
    <t>功放及喇叭设备</t>
  </si>
  <si>
    <t>壁挂音箱</t>
  </si>
  <si>
    <t>1．额定功率（100V）：≥3W,≥6W,≥10W
2．额定功率（70V）：≥1.5W,≥3W,≥5W
3．灵敏度：≥91dB±3dB
4．频率响应：130Hz-18KHz
5．喇叭单元：≥6.5"×1
6．防护等级：等同或优于IP5X</t>
  </si>
  <si>
    <t>只</t>
  </si>
  <si>
    <t>IP网络功放终端</t>
  </si>
  <si>
    <t>1.设备采用标准≥19英寸机架设计，带有LCD显示屏。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8.集成数字功放，功率≥350W；支持定压方式输出。
9.支持通过后台软件对终端进行远程固件升级。
10.具有≥1路RJ45网络接口，≥100Mbps传输速率。
11.自带≥1路100V定压功率备份输入接口，可组成一主多备、多主一备、多主多备的公共打铃系统。
12.内置主备切换检测模块，断网断电以及本机故障时≤0.3秒内切换到备份功率输入，主备切换过程无卡顿、不掉字。
▲投标制造商需具备专业的售后服务能力，具有GB/T27922-2011要求《售后服务管理师》合格证书的专业技术人员不少于2人。（提供证书扫描件或复印件作为证明材料）
▲投标制造商具有符合QC 080000:2017标准的有害物质过程管理体系认证证书（提供第三方认证机构颁发的在有效期内的证书扫描件或扫描件或复印件、证书编号在全国认证认可信息公共服务平台的查询结果截图作为证明材料）</t>
  </si>
  <si>
    <t>音柱</t>
  </si>
  <si>
    <t>1．额定功率(100V)：120W
2．额定功率(70V)：60W
3．灵敏度≥94dB
4．频率响应：110Hz-15KHz
5．防护等级：IP66
6．喇叭单元：6.5"×4+3"×1</t>
  </si>
  <si>
    <t>IP网络音箱</t>
  </si>
  <si>
    <t>1.内置≥1路网络硬件音频解码模块,具有≥1路RJ45网络接口，≥100Mbps传输速率。
2.支持≥1路音频线路输入接口，具有独立的音量调节功能。
3.设备集成有数字功放，功率≥2×20W（MAX），≥1路接主音箱，≥1路外接到副音箱。
4.设备内置有主备切换检测模块，在断网或断电的故障情况下，实现自动切换到≥100V定压备份通道，主备切换过程无卡顿、不掉字；在通网或通电情况下，恢复主通道。</t>
  </si>
  <si>
    <t>应急系统</t>
  </si>
  <si>
    <t>校园应急广播主机</t>
  </si>
  <si>
    <t>1.自带≥1个手持紧急寻呼话筒，≥4.3寸TFT触摸屏，≥5种图文警报按键，包含地震报警、消防火警、暴力事件、踩踏事件、溺水事故，≥1个一键停止按键，可停止当前所有音源播放，≥3种自定义触发模式按键，≥1路AC220V电源输出插座，≥1路100V定压输出口，≥1路AUX辅助音频输出口，≥1路AUX辅助音频输入口，≥1路对讲机音频输入接口，≥1个默音控制旋钮，可调节告警音的信号抑制其它接口信号，≥1个主音量调整旋钮，≥1路RJ45拓展接口，≥1个TF卡接口，≥1个USB接口，≥1组可拆卸网络模块卡内置≥1路RJ45网络通讯接口。
2.系统自带≥2种可切换式警报信号，与学校日常的铃声、广播声等声音不一样，其避险信号,撤离疏散信号有较明显的区分。
3.支持无线对讲功能，可扩展无线对讲话筒，在发生停水断电、通讯中断、无网络、断网等紧急情况时，系统可接收对讲信号实施现场指挥喊话。
4.具有图文警报功能，包含地震、消防、暴力、踩踏、溺水≥5种图文警报及对应音频模式,同时支持用户自定≥3种触发模式，一键暂停功能。结合应急图文APP配套使用，即使手机在无网、断网、飞行模式下，也能够及时接收应急广播发出的图文信息。
5.具有本地音源播放功能：具有USB接口、TF卡接口，可播放存储在U盘、TF卡的MP3/WAV格式音源，可进行现场录音。
6.具有音源优先级选择功能，可设定告警音源＞网络音源、对讲机、手持话筒＞线路输入、MP3背景音乐。
7.支持网络化广播系统远程控制，可播放背景音乐、业务广播、紧急广播，可设定定时点实现定时播放功能。
8.具有应急广播触发控制面板远程控制功能，支持配置远程控制面板实现远程控制，方便操作人员异地控制。
9.为保证系统安全稳定运行需满足以下要求:最大不失真输出电压：≥102W；增益限制的有效频率范围：80-16KHz；总谐波失真：≤1%；最小源电动势：≤360mV；信噪比：≥70dB。
10.具有回路检测功能，开机自动进行回路检测，或点击软件主界面“回路检测”图标，进行自动检测功放的状态，完成检测后点亮对应≥3种状态光标，正常：接入喇叭能正常使用，显示绿色光标，开路：无喇叭接入为开路，显示白色光标，短路：喇叭正负两端短接，显示红色光标。
11.为方便用户对系统进行运维，搭配软件，系统具有日志管理功能，支持服务器日志，包括系统日志，操作日志，故障日志，寻呼台日志、设备日志、语音日志查看系统运行记录，服务器自带设备维护工具，包括Ping操作命令窗口，检测主机和终端之间的网络情况，可对系统内设备进行自动搜索和指定IP搜索、修改IP、升级，服务器自带系统备份升级工具：支持备份模式和升级模式选择，可备份服务器整个数据库，备份或升级歌曲，备份或升级定时点信息，备份或升级设备信息，防止用户使用信息丢失。
12.支持设备管理功能，搭配软件，可在执行≥7种指令，包括主机寻呼，主机告警，消防告警，设备间寻呼，播放钟声，广播节目，点播节目等任务时，可触发终端强切DC-24V和SC-短路输出，并可设置延时关闭时间≥86400秒可选，终端短路控制信息在定时点提前≥86400秒下发到终端，主机外设输出电源在定时点提前≥86400秒进行相应设置。</t>
  </si>
  <si>
    <t>校园应急广播主机触发控制面板</t>
  </si>
  <si>
    <t>1.支持一键停止功能；
2.支持地震警报、暴力事件、消防火警、踩踏事件、溺水事故≥五种图文警报；
3.支持≥3种自定义触发模式按键；
4.支持POE（+48V）电源供电；
5.配套主机延长使用。</t>
  </si>
  <si>
    <t>号筒扬声器</t>
  </si>
  <si>
    <r>
      <rPr>
        <sz val="11"/>
        <rFont val="Times New Roman"/>
        <charset val="0"/>
      </rPr>
      <t>1.</t>
    </r>
    <r>
      <rPr>
        <sz val="11"/>
        <rFont val="宋体"/>
        <charset val="0"/>
      </rPr>
      <t>工作电压</t>
    </r>
    <r>
      <rPr>
        <sz val="11"/>
        <rFont val="Times New Roman"/>
        <charset val="0"/>
      </rPr>
      <t>70/100V</t>
    </r>
    <r>
      <rPr>
        <sz val="11"/>
        <rFont val="宋体"/>
        <charset val="0"/>
      </rPr>
      <t>，额定功率</t>
    </r>
    <r>
      <rPr>
        <sz val="11"/>
        <rFont val="Times New Roman"/>
        <charset val="0"/>
      </rPr>
      <t>50W</t>
    </r>
    <r>
      <rPr>
        <sz val="11"/>
        <rFont val="宋体"/>
        <charset val="0"/>
      </rPr>
      <t>，多种功率选择，适应不同场合；</t>
    </r>
    <r>
      <rPr>
        <sz val="11"/>
        <rFont val="Times New Roman"/>
        <charset val="0"/>
      </rPr>
      <t xml:space="preserve">
2.</t>
    </r>
    <r>
      <rPr>
        <sz val="11"/>
        <rFont val="宋体"/>
        <charset val="0"/>
      </rPr>
      <t>重</t>
    </r>
    <r>
      <rPr>
        <sz val="11"/>
        <rFont val="Times New Roman"/>
        <charset val="0"/>
      </rPr>
      <t>4.5kg</t>
    </r>
    <r>
      <rPr>
        <sz val="11"/>
        <rFont val="宋体"/>
        <charset val="0"/>
      </rPr>
      <t>，配有安装支架，安装便捷；尺寸（长</t>
    </r>
    <r>
      <rPr>
        <sz val="11"/>
        <rFont val="Times New Roman"/>
        <charset val="0"/>
      </rPr>
      <t>×</t>
    </r>
    <r>
      <rPr>
        <sz val="11"/>
        <rFont val="宋体"/>
        <charset val="0"/>
      </rPr>
      <t>宽</t>
    </r>
    <r>
      <rPr>
        <sz val="11"/>
        <rFont val="Times New Roman"/>
        <charset val="0"/>
      </rPr>
      <t>×</t>
    </r>
    <r>
      <rPr>
        <sz val="11"/>
        <rFont val="宋体"/>
        <charset val="0"/>
      </rPr>
      <t>高）：</t>
    </r>
    <r>
      <rPr>
        <sz val="11"/>
        <rFont val="Times New Roman"/>
        <charset val="0"/>
      </rPr>
      <t>500×500×415mm</t>
    </r>
    <r>
      <rPr>
        <sz val="11"/>
        <rFont val="宋体"/>
        <charset val="0"/>
      </rPr>
      <t>；</t>
    </r>
    <r>
      <rPr>
        <sz val="11"/>
        <rFont val="Times New Roman"/>
        <charset val="0"/>
      </rPr>
      <t xml:space="preserve">
3.</t>
    </r>
    <r>
      <rPr>
        <sz val="11"/>
        <rFont val="宋体"/>
        <charset val="0"/>
      </rPr>
      <t>全天候设计，室内外均宜，灵敏度高（</t>
    </r>
    <r>
      <rPr>
        <sz val="11"/>
        <rFont val="Times New Roman"/>
        <charset val="0"/>
      </rPr>
      <t>104±2dB</t>
    </r>
    <r>
      <rPr>
        <sz val="11"/>
        <rFont val="宋体"/>
        <charset val="0"/>
      </rPr>
      <t>），声音清晰</t>
    </r>
    <r>
      <rPr>
        <sz val="11"/>
        <rFont val="Times New Roman"/>
        <charset val="0"/>
      </rPr>
      <t>.</t>
    </r>
    <r>
      <rPr>
        <sz val="11"/>
        <rFont val="宋体"/>
        <charset val="0"/>
      </rPr>
      <t>明亮</t>
    </r>
    <r>
      <rPr>
        <sz val="11"/>
        <rFont val="Times New Roman"/>
        <charset val="0"/>
      </rPr>
      <t>;
4.</t>
    </r>
    <r>
      <rPr>
        <sz val="11"/>
        <rFont val="宋体"/>
        <charset val="0"/>
      </rPr>
      <t>有效频率范围</t>
    </r>
    <r>
      <rPr>
        <sz val="11"/>
        <rFont val="Times New Roman"/>
        <charset val="0"/>
      </rPr>
      <t>200Hz-15kHz</t>
    </r>
    <r>
      <rPr>
        <sz val="11"/>
        <rFont val="宋体"/>
        <charset val="0"/>
      </rPr>
      <t>，最大声压级达</t>
    </r>
    <r>
      <rPr>
        <sz val="11"/>
        <rFont val="Times New Roman"/>
        <charset val="0"/>
      </rPr>
      <t>121±2dB.</t>
    </r>
  </si>
  <si>
    <t>交换机、机柜等设备</t>
  </si>
  <si>
    <t>交换机</t>
  </si>
  <si>
    <t>16口千兆非网管交换机</t>
  </si>
  <si>
    <t>设备机柜</t>
  </si>
  <si>
    <t>24U机柜</t>
  </si>
  <si>
    <t>四、施工</t>
  </si>
  <si>
    <t>其它辅助材料以及施工安装（绝缘胶布、排插等）</t>
  </si>
  <si>
    <t>根据现场施工配备</t>
  </si>
  <si>
    <t>项</t>
  </si>
  <si>
    <t>参数</t>
  </si>
  <si>
    <t>一、教学楼出入口</t>
  </si>
  <si>
    <t>AI双摄筒型网络摄像机</t>
  </si>
  <si>
    <t>1. 400万全彩筒型网络摄像机
2. 最大分辨率2560*1440。
3. 摄像机靶面尺寸为1/3英寸
4. 最低照度彩色0.005lx。
5. 同一静止场景相同图像质量下，设备在H.264或H.265编码方式时，开启智能编码功能和不开启智能编码相比，码率节约50％。
6. 具备区域入侵、越界入侵，当以上智能分析行为达到设定的阈值时，可通过客户端软件或IE浏览器给出报警提示。
7. 在彩色模式下，当照度降低至一定值时，可自动开启补光灯补光，在白天夜晚均可输出彩色视频图像。
8. 红外开启可识别距设备50m处的人体轮廓。
9. 内置不少于1个麦克风。
10. 具有不少于1个RJ45 网络接口
11. 外壳防护能力应符合IP67要求。</t>
  </si>
  <si>
    <t/>
  </si>
  <si>
    <t>枪机适配支架</t>
  </si>
  <si>
    <t>三维可调安装支架</t>
  </si>
  <si>
    <t>电源适配器</t>
  </si>
  <si>
    <t>DC12V/24W电源适配器(圆头,国内版)</t>
  </si>
  <si>
    <t>二、走廊</t>
  </si>
  <si>
    <t>智能半球网络摄像机</t>
  </si>
  <si>
    <t>1. 400万全彩半球网络摄像机
2. 支持输出图像分辨率不低于2560×1440
3. 靶面尺寸为1/3英寸
4. 最低照度彩色0.005lx。
5. 同一静止场景，相同图像质量下开启智能编码功能和不开启智能编码相比，码率节约50%。
6. 内置1颗GPU芯片
7. 具备区域入侵、越界入侵、进入区域、离开区域智能分析功能，当以上智能分析行为达到设定的阈值时，可通过客户端软件或IE浏览器给出报警提示
8. 支持红外补光，红外作用距离不低于30m。
9. 样机应能在额定电源电压在DC12V±25%范围内正常工作。
10. 内置不少于1个麦克风，1个RJ45网络接口，1个音频输入接口、1个音频输出接口、1个报警输入接口、1个报警输出接口，支持DC12VE供电。
11. 支持IP67防尘防水。</t>
  </si>
  <si>
    <t>三、楼梯间</t>
  </si>
  <si>
    <t>四、存储及传输</t>
  </si>
  <si>
    <t>64路硬盘录像机</t>
  </si>
  <si>
    <t>1.▲具有2个HDMI接口、2个VGA接口、2个RJ45 千兆网络接口；2个USB2.0接口、1个USB3.0接口、1个RS232接口、2个RS485接口（可接入RS485键盘）；具有1路音频输入接口、2路音频输出接口、16路报警输入接口、4路报警输出接口、可内置16块SATA接口硬盘（以公安部检测报告为准）
2. 支持最大接入带宽320Mbps，最大存储带宽320Mbps，最大转发带宽160Mbps
3. 可同时解码输出16路2MP、H.265编码、25fps、1920×1080格式的视频图像
4. ▲具有存储安全保障策略功能，当存储压力过高或硬盘出现性能不足时，可优先录像业务存储；（以公安部检测报告为准）
5. 支持本地和远程进行IPv6配置，IPv6支持设置多种模式：路由公告、自动获取、手动配置；支持以IPV6方式登录、取流、配置、检索等功能；
6. 可定期自动检测样机版本，检测到版本更新时，可提示是否进行在线升级；
7. 支持本地预览权限的配置，设置权限后的通道只有登录后才会出现预览画面；支持远程预览加密，只有输入密钥才能解开视频；
8. 支持密码复杂度等级显示；设备密码不允许明文显示和拷贝操作；并支持通过安全问题恢复密码，密码重置功能可开启或关闭。
9. 支持设备密码口令复杂度显示且密码需满足复杂度要求才可以设置成功，密码口令中不能包含用户名、123、admin（不区分大小写）、连续四位及以上递增或递减数字（如1234、12345、4321 等）、连续四位及以上相同字符简单口令（如1111、8888、aaaa等）。
10. 支持用户二次认证机制，设备恢复默认配置、格式化硬盘、密码重置、用户修改、录像回放、录像下载等关键操作需进行用户二次认证。
11. 接入警戒摄像机，支持对 IPC 的声音和闪光参数进行配置， 支持通过移动侦测、区域入侵、越界侦测、进入区域和离开区域事件联动一个或多个 IPC 的声光报警，可以对声光联动一键撤防。</t>
  </si>
  <si>
    <t>监控专用硬盘</t>
  </si>
  <si>
    <t>16T</t>
  </si>
  <si>
    <t>块</t>
  </si>
  <si>
    <t>汇聚交换机</t>
  </si>
  <si>
    <t>1. 配置：可用千兆电接口数量≥48，非复用千兆光接口数量≥4
2. 支持独立的console管理串口
3. 交换容量≥432Gbps/4.32Tbps，包转发率≥166Mpps
4. 提供工信部入网许可证，入网检测报告证明及CQC认证证书
5. 支持STP、RSTP、MSTP、ERPS功能
6. 支持端口节能功能
7. 支持等价路由、VRRP、OSPFv1/v2、OSPF v3、BGP、ISIS等增强三层路由协议
8. 支持NQA功能，NQA能够正常探测
9. 支持IRF本地负载分担、IRF单点管理功能
10. 支持CPU保护功能
11. 设备支持流镜像、端口镜像、远程镜像功能
12. 备支持BFD for IPv4路由功能、支持BFD for IPv6路由功能
13. 设备支持多个配置文件本地保存，支持配置回滚
14. 支持命令行(CLI)配置
15. 支持在网络管理平台上实现对交换机和摄像头、门禁、对讲等终端设备进行系统拓扑展示及管理功能
16. 支持以不同图标展示接入设备间的连接方式，包括网线、光纤和无线连接
17. 支持接入设备间的链路详情展示，包括传输速率、链路两端设备信息和链路带宽告警展示
18. 支持在网络拓扑中展示设备详情，包括设备基本信息、性能使用信息、面板状态和端口信息
19. 支持IPv4路由≥900条；IPv6路由≥200条；
20. 支持单风扇设计</t>
  </si>
  <si>
    <t>接入交换机</t>
  </si>
  <si>
    <t>1. 配置：可用千兆电接口数量24个，千兆光接口数量4个，支持独立的console管理串口
2. 交换容量≥336Gbps，包转发率≥78Mpps
3. 提供工信部入网许可证及CQC认证证书
4. 支持基于源MAC地址的、目的MAC的 ACL，支持基于源MAC地址、目的MAC的 流分类
5. 支持802.3ad链路聚合功能，支持MAC地址绑定功能，支持端口镜像，支持广播风暴抑制，支持IGMP Snooping
6. 支持vlan数据泄露，在大流量下，可以保证各自VLAN的数据安全，不同VLAN的数据没有泄露
7. 可以为远程连接用户提供访问控制，拒绝未通过验证的连接，能够限制telnet访问数量
8. 支持安全日志功能，日志内容包括安全事件来源，发生时间等
9. 可以通过IPv6为远程连接用户提供访问控制，拒绝未通过验证的连接，可以限制基于IPv6的telnet的访问数量
10. 支持按端口划分VLAN，支持VLAN TRUNK
11. 支持通过平台进行区域分组管理，支持设备名称同步、设备名称下发、固件升级、一键免密远程跳转到设备web端、定位到拓扑图显示等操作
12. 支持通过平台对交换机与摄像头、NVR、DVR、门禁设备、访客机设备、入侵报警设备、解码设备、安检设备等物联设备进行资产统一管理，资产信息的导入和导出；查看每个设备的使用时间、负责人
13. 支持通过平台进行整网VLAN配置，支持基于拓扑可视化选择划分VLAN的设备端口，支持自动识别网络设备端口对端的物联设备业务类型
14. 支持通过平台进行拓扑可视化配置业务优先；支持在拓扑图上直接选择任意两个设备配置为业务优先保障，系统自动完成相关配置的下发
15. 支持通过平台只允许已授权设备接入使用；支持设置禁用名单，当禁用名单的终端设备接入时应产生告警；支持禁用名单防护，启用之后当有禁用名单设备接入时，会自动关闭对应端口。
16. 支持通过平台进行拓扑图链路提供运行信息，信息包括： 1）支持链路的实时速率、带宽利用率信息； 2）支持链路过去24小时/7天带宽利用率运行趋势。
17. 支持一键生成交付报告：报告包含设备清单、上联设备信息、网络拓扑等； 支持报告查看和导出功能。</t>
  </si>
  <si>
    <t>服务器机柜</t>
  </si>
  <si>
    <t>42U机柜600*800*2200，配置配电模块一套</t>
  </si>
  <si>
    <t>汇聚机柜</t>
  </si>
  <si>
    <t>9U挂墙式机柜 510*600*450 ，配置配电模块一套</t>
  </si>
  <si>
    <t>五、室外球机</t>
  </si>
  <si>
    <t>1. 400万红外球机
2. 视频分辨率主码流不低于2560X1440
3. 光学变倍不小于23倍
4. 靶面尺寸不低于1/2.8英寸
5. 最低照度彩色不大于0.005 lx，黑白不大于0.001 lx；
6. 支持水平0° ~ 360°，连续旋转；垂直 -15° ~ 90°。
7. 可设置300个预置位，可按照设置的预置位设置8条巡航路径。具有预置位视频冻结功能
8. 具有H.264、H.265、MJPEG设置选项
9. 设备支持接入壁装和吊装警戒配件，警戒配件支持声光警戒功能，当人或车辆进入警戒区域后，警戒配件可发出红蓝灯警示，蜂鸣器报警。
10. 红外补光灯开启，可识别距离设备150m处的人体轮廓。
11. 设备内置6颗补光灯和防雨帽檐、1个RJ45网络接口、1路音频输入接口、1路音频输出接口、2路报警输入接口。设备采用DC36V供电。</t>
  </si>
  <si>
    <t>球机适配支架</t>
  </si>
  <si>
    <t>通用型抱杆支架+球机室外吊装盘</t>
  </si>
  <si>
    <t>六、防霸凌</t>
  </si>
  <si>
    <t>防欺凌非可视报警盒</t>
  </si>
  <si>
    <t>1. 设备具有以下接口类型及相应数量：TCP/IP网络接口*1，3G/4G模块接口*1，3.5mm音频输入输出*1，报警输入*2，报警输出*1，Micro SIM卡*1，Micro SD卡接口*1
2. 通过无线紧急按钮应能呼叫报警中心进行通话，客户端应能查看无线紧急按钮的运行状态，无线紧急按钮故障状态可以上报给客户端
3. 设备和中心管理机支持256GB MicroSD卡存储。在通话过程中，支持音视频复合流录像
4. 设备具有2路麦克风，拾音距离能达到10m，双向对讲距离≥2m
5. 设备支持通话转移，通话保持、托管、自动接听、实时多方通话、中心广播、语音会议功能
6. 支持防拆报警，防区报警，紧急报警，喧哗报警等多种类型报警信息上报中心
7. 设备支持系统校时、远程升级、看门狗、音视频自检、断电恢复功能</t>
  </si>
  <si>
    <t>报警管理平台软件(本地平台)</t>
  </si>
  <si>
    <t>1. 防欺凌预警事件信息接收功能：支持接收防欺凌预警事件，展示内容包括预警关键词、发生时间、发生区域、事件源、录像回放、现场抓图、呼叫状态及详情。点击详情可进一步查看事件发生时间、事件源、发生区域、录像回放、现场抓图及呼叫情况等详细信息。
2. 设备录像配置功能：支持配置录音回放时长，可对告警事件发生前后的录音时长进行设置；支持将防欺凌设备上报的语音转换为MP3码流。
3. 预警通知配置功能：支持通过短信和电话进行联动报警，支持自定义配置短信及语音通知的模板内容，支持配置多个校区的安全责任人信息。
4. 防欺凌H5页面功能：支持查看防欺凌预警事件，展示内容包含预警关键词、发生时间、发生区域、事件源、录像回放、现场抓图、呼叫状态及已发生时间；支持按呼叫状态、区域、时间等条件快速检索防欺凌事件。</t>
  </si>
  <si>
    <t>七、施工</t>
  </si>
  <si>
    <t>伊宁市第十中学预算方案（点此返回汇总页）</t>
  </si>
  <si>
    <t>产品规格：1500×1200×1100
桌面尺寸：1200*600
高柜尺寸：1400*300*1100
饰面：采用三聚氰胺浸渍纸饰面，耐磨，防腐，不褪色，不发白，不起泡
2，基材：采用E0级刨花板 ，长期使用不变形，符合GB/T4897-2015,GB/T39600-2021标准
3，封边条：采用优质PVC封边条封边
4，五金配置：采用优质拉手，锁具，导轨，铰链，五金配件经过防锈防腐处理
5,屏风铝材：T168氧化铝，厚度20mm,壁厚1.Omm,符合国标。
椅子;宽体椅背设计，舒适包裹，兼顾宽体人士。分区卸力双腰枕，21*31六角切面钢管坚固电镀背架支撑。三级80
#拉深4cm电镀防爆气杆过SGS安全认证。耐磨加绒特网材质，高弹舒适包裹，PP曲面扶手，尾部上翘设计贴合手部曲线，承托更舒适，五金钢质扶手，定型海绵——70mm厚超软。2.5mm加厚蝴蝶逍遥底盘，可带后仰锁定。32#钢质电镀五金脚，稳固承重。60#pu中空电镀轮，加静音处理工艺。</t>
  </si>
  <si>
    <t>一、广播中心机房主控设备</t>
  </si>
  <si>
    <t>台式电脑</t>
  </si>
  <si>
    <t>二、分控点</t>
  </si>
  <si>
    <t>IP网络广播系统分控软件</t>
  </si>
  <si>
    <t>1.数字客户端分控软件运行于Windows操作系统的台式电脑或笔记本电脑（兼容(win7-win10、server2008或更高版本)），用户登陆通过系统服务器的权限验证即可进行对广播系统的控制。
2.客户端软件利用网络（局域网、广域网）远程登录到服务器，支持多套客户端软件同时登录到服务器，各套客户端软件独立工作。
3.可实现终端状态查看、音频播放、监听、广播及对讲、会话状态监控等功能。
4.支持实时查看终端工作状态、音量、任务，并且可在终端状态界面设置终端音量。
5.支持创建文本广播任务，可实现将文本转成语音，支持后台调整语速。
6.支持创建终端采集任务，可设置普通、中级的采集音质类型。
7.支持创建声卡采集任务，可通过分控客户端所在电脑的声卡进行实时采播，并且支持将采播的内容进行录音存储。
8.支持创建音乐播放任务，可进行本地文件播放，可选择多首歌曲进行顺序播放或循环播放或随机播放。
9.支持进行发起监听功能，在会话状态选择监听终端，可监听某任务播放的内容。
10.支持远程对某终端/分区或全区进行实时的寻呼广播，支持选择网络寻呼话筒进行实时对讲。
11.支持分控端查看终端上下线记录，可设置终端掉线弹窗提示。</t>
  </si>
  <si>
    <t>寻呼话筒</t>
  </si>
  <si>
    <t>1.桌面式设计，带有≥7英寸显示屏。
2.自带数字键，功能键界面。支持呼叫分区及多个分区，呼叫全区广播；支持操作呼叫或对讲任意终端。
2.内置≥1路网络硬件音频解码模块。
4.具有≥1路3.5耳机接口，具有≥1路3.5话筒输入接口，具有≥1路短路输出接口，具有≥1路短路输入接口，具有≥1路音频线路输入接口，具有≥1路音频线路输出接口。
5.支持≥10个按键自定义一键呼叫广播功能。</t>
  </si>
  <si>
    <t>三、前端设备</t>
  </si>
  <si>
    <t>3-1.功放及喇叭设备</t>
  </si>
  <si>
    <t>1.设备采用标准≥19英寸机架设计，带有LCD显示屏。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8.集成数字功放，功率≥60W；支持定压方式输出。
9.支持通过后台软件对终端进行远程固件升级。
10.具有≥1路RJ45网络接口，≥100Mbps传输速率。
11.自带≥1路100V定压功率备份输入接口，可组成一主多备、多主一备、多主多备的公共打铃系统。
12.内置主备切换检测模块，断网断电以及本机故障时≤0.3秒内切换到备份功率输入，主备切换过程无卡顿、不掉字。
▲投标制造商需具备专业的售后服务能力，具有GB/T27922-2011要求《售后服务管理师》合格证书的专业技术人员不少于2人。（提供证书扫描件或复印件作为证明材料）
▲投标制造商具有符合QC 080000:2017标准的有害物质过程管理体系认证证书（提供第三方认证机构颁发的在有效期内的证书扫描件或扫描件或复印件、证书编号在全国认证认可信息公共服务平台的查询结果截图作为证明材料）</t>
  </si>
  <si>
    <t>3-2.应急系统</t>
  </si>
  <si>
    <t>3-3.交换机、机柜等设备</t>
  </si>
  <si>
    <t>1. 400万变焦半球型网络摄像机
2. 支持输出图像分辨率不低于2560 × 1440。
3. 最低照度彩色0.005lx。
4. 补光距离：最远可达30 m
5. 具备区域入侵、越界、进入区域、离开区域、人员聚集、快速移动、徘徊、物品移除、物品遗留、停车智能分析功能，当以上智能分析行为达到设定的阈值时，可通过客户端软件或IE浏览器给出报警提示。
6. 同一场景相同图像质量下设备在H.264或H265编码方式时，开启智能编码功能和不开启智能编码相比，码率节约50%。
7. 内置1个麦克风，具有1个RJ45网络接口，1个音频输入接口、1个音频输出接口、1个报警输入接口、1个报警输出接口。支持DC12V供电。
8. 内置（2.7-13.5）mm电动变焦镜头。
9. 支持IK10机械碰撞防护等级。
10. IP67防护等级。</t>
  </si>
  <si>
    <t>1. ▲具有2个HDMI接口、2个VGA接口、2个RJ45 千兆网络接口；2个USB2.0接口、1个USB3.0接口、1个RS232接口、2个RS485接口（可接入RS485键盘）；具有1路音频输入接口、2路音频输出接口、16路报警输入接口、4路报警输出接口、可内置16块SATA接口硬盘（以公安部检测报告为准）
2. 支持最大接入带宽320Mbps，最大存储带宽320Mbps，最大转发带宽160Mbps
3. 可同时解码输出16路2MP、H.265编码、25fps、1920×1080格式的视频图像
4. ▲具有存储安全保障策略功能，当存储压力过高或硬盘出现性能不足时，可优先录像业务存储；（以公安部检测报告为准）
5. 支持本地和远程进行IPv6配置，IPv6支持设置多种模式：路由公告、自动获取、手动配置；支持以IPV6方式登录、取流、配置、检索等功能；
6. 可定期自动检测样机版本，检测到版本更新时，可提示是否进行在线升级；
7. 支持本地预览权限的配置，设置权限后的通道只有登录后才会出现预览画面；支持远程预览加密，只有输入密钥才能解开视频；
8. 支持密码复杂度等级显示；设备密码不允许明文显示和拷贝操作；并支持通过安全问题恢复密码，密码重置功能可开启或关闭。
9. 支持设备密码口令复杂度显示且密码需满足复杂度要求才可以设置成功，密码口令中不能包含用户名、123、admin（不区分大小写）、连续四位及以上递增或递减数字（如1234、12345、4321 等）、连续四位及以上相同字符简单口令（如1111、8888、aaaa等）。
10. 支持用户二次认证机制，设备恢复默认配置、格式化硬盘、密码重置、用户修改、录像回放、录像下载等关键操作需进行用户二次认证。
11. 接入警戒摄像机，支持对 IPC 的声音和闪光参数进行配置， 支持通过移动侦测、区域入侵、越界侦测、进入区域和离开区域事件联动一个或多个 IPC 的声光报警，可以对声光联动一键撤防。</t>
  </si>
  <si>
    <t>1. 配置：可用千兆电接口数量≥48，非复用千兆光接口数量≥4
2. 支持独立的console管理串口
3. 交换容量≥432Gbps/4.32Tbps，包转发率≥166Mpps
4. 提供工信部入网许可证，入网检测报告证明及CQC认证证书
5. 支持STP、RSTP、MSTP、ERPS功能
6. 支持端口节能功能
7. 支持等价路由、VRRP、OSPFv1/v2、OSPF v3、BGP、ISIS等增强三层路由协议
8. 支持NQA功能，NQA能够正常探测
9. 支持IRF本地负载分担、IRF单点管理功能
10. 支持CPU保护功能
11. 设备支持流镜像、端口镜像、远程镜像功能
12. 备支持BFD for IPv4路由功能、支持BFD for IPv6路由功能
13. 设备支持多个配置文件本地保存，支持配置回滚
14. 支持命令行(CLI)配置
15. 支持在网络管理平台上实现对交换机和摄像头、门禁、对讲等终端设备进行系统拓扑展示及管理功能
16. 支持以不同图标展示接入设备间的连接方式，包括网线、光纤和无线连接
17. 支持接入设备间的链路详情展示，包括传输速率、链路两端设备信息和链路带宽告警展示
18. 支持在网络拓扑中展示设备详情，包括设备基本信息、性能使用信息、面板状态和端口信息
19. 支持IPv4路由≥900条；IPv6路由≥200条；要求提供检测报告证明
20. 支持单风扇设计</t>
  </si>
  <si>
    <t>八、安检门</t>
  </si>
  <si>
    <t>标考安检门</t>
  </si>
  <si>
    <t>1. 计数功能：金属门应能记录有效受检人数和发生过报警的人次，并能复位清零，应支持正向反向的相加、相减和分别计数
2. 报警声音：a)应与非报警声有区别。b)应能调节音调，以便能明确区分两台相邻探测门的报警，支持20级音调可调，同时支持自定义报警音频，可设置任意种类音频文件。
3. 报警显示：a)应与非报警显示有区别，且颜色宜用红色。b)如有分区探测功能，分区定位应能一目了然，位置准确。c)在6000lx的明亮环境和25lx的昏暗环境下，距离报警显示器3m时，应能清晰地观看到
4. 飞物报警功能：将1元硬币以不大于1m/s 速度抛过探测区域时，安检门应给出报警指示，漏报率不大于2%
5. 数据存储：具有数据存储、网络通讯和数据传输功能，应能自动统计并本地存储通过人数、告警次数、报警人数、违禁品携带位置、故障告警等信息，共可存储≥50000000条记录;
6. 远程控制：设备应具备远程参数调整、远程诊断及报警相关数据存储功能，当远程控制因故中断时，应能自动恢复本地控制。
7. 操作授权：可创建不同用户的权限组，可分配不同用户权限，至少支持50 个用户组和 100个用户
8. 指示灯功能：安检门门板上部具有指示灯，在正常情况下指示灯显示绿灯，有人通过未报警时显示黄灯，报警时先显示红灯，再显示黄灯表示信号恢复中，恢复到就绪状态后显示绿灯，可用于指示下一个人是否可以正常通行
9. 设备自检功能：开机时应对主控系统、左右探测门板、红外装置、摄像机、外接设备和通讯接口进行自检，自检发现故障区域时，可在显示屏上给出相应提示，支持自检出硬件故障时获取维保信息
10. 探测区内磁感应强度：在探测区左右边界各方内150mm形成的区域中，任意一点的磁感应强度都不应超过9μT
11. 灵敏度范围：应能从低到高方便地调节，最大支持30000级调节，且具有快速设置灵敏度功能，一键设置灵敏度
12. 整机便捷安装：主机箱具有突出的安装定位柱，方便现场安装
13. 设备工作时最大功率不大于12W(不含抓拍摄像机和外接设备)
14. 触控显示屏功能：设备顶部内置触控显示屏，触控显示屏尺寸大于等于10英寸;触控显示屏可显示通过人数、报警人数、人形图、报警物品所在人体虚拟区位、当前时间等信息;可在触控显示屏上完成本地登陆、休眠/退出休眠、音量调节、工作频率调整、防区数量调整、灵敏度设置、工作场景选择、标定、环境自校准等参数设置及操作;触控屏支持权限设置
15. 通行速度：0.1m/s~4.0m/s 的应报警测试物正确响应并报警，总探测率应大于等于90%
16. 设备开机时可根据当前环境自动设置频率，可手动设置频率范围2000Hz-15000Hz，具有至少20种典型频率快速设置选项
17. 门板厚度：门板厚度应≥120mm，保障设备稳定性
18. 最低探测高度：1元硬币、5角硬币、1角硬币、回形针、缝纫机针(1根)、缝纫刀片、仿真子弹，在紧贴地面且居中通过样机时，应能给出报警信息
19. 抗相互干扰检验：多台设备（≥3台）按照间距10cm并排安置时，均能独立正常工作，互不干扰
20. 环境校准功能：设备具有快速标定功能，在使用环境变更时，样机开启数据采集和标定校准，经过标定后，样机可自动调整阈值;标定时，同1名测试人员以1m/s速度重复通过样机，单个频点下的标定过程不超过45s
21. 电源：设备配备电源接口，AC85V~264V，45HZ~66HZ，无需调整而正常工作。
22. 工作环境：-20℃─45℃，93%，无冷凝
23. 外形尺寸：≤(mm)2270(高)x970(宽)x670(深)；通道尺寸：≥(mm)1980(高)x710宽)x600(深)
24. 摄像机的拍摄角度可手动调节
25. 显示屏倾斜功能：显示屏具有倾斜角度，可方便查看屏幕信息
26. 辐射磁感应强度测试：强磁探测模式下，在探测区左右边各向内150mm的区域中，任意一点的辐射磁感应强度均应小于或等9μT;弱磁探测模式下，在探测区左右边界各向内150mm的区域中，任意一点的辐射磁感应强度均应小于等于4μT，且不影响回形针检出
27. 基本探测功能检验：金属门应能对达到或超过限定量的金属进行报警，不应出现漏报警;可检出图三~图七所示缝纫机针(2根)、缝纫刀片、仿真子弹、回形针、1角硬币等，人员携带图三~图七所示报警物，分别以X、Y、Z轴位置摆放，居中通过样机时，检出率不低于99%;可检出图三所示缝纫机针(1根)，人员携带图三所示报警物，分别以X、Y、Z轴位置摆放，居中通过样机时，检出率不低于99%;样机可检出藏匿在脚背及头部位置的缝纫机机针、缝纫刀片等
28. 稳定工作时间检验：金属门的稳定工作时间应大于或等于192h，待机期间不应出现误报警，且应能满足GB 15210-2018中5.6的要求
29. 红外模块抗太阳光及强光直射干扰功能检验：在夏季高温天气太阳光直射环境下，门板两侧红外模组可正常工作，计数准确
30. 断电告警提示功能检验：具有断电告警功能，当样机断电时可发出断电告警，持续时间大于等于30s，断电提示声音应与正常报警有明显区别
31. 飞物报警功能检验：将图九所示的1元硬币抛过探测区域时，样机应给出报警指示，测试50次，报警次数应大于50次；将图八所示的5角硬币抛过探测区域时，样机应给出报警指示，测试50次，报警次数应大于50次;将图七所示的1角硬币抛过探测区域时，样机应给出报警指示，测试50次，报警次数应大于50次；将图五所示的仿真子弹抛过探测区域时，样机应给出报警指示，测试50次，报警次数应大于50次;将图四所示的缝纫刀片抛过探测区域时，样机应给出报警指示，测试50次，报警次数应大于50次;将图六所示的回形针抛过探测区域时，样机应给出报警指示，测试50次，报警次数应大于50次;将图三所示的缝纫机针(1根)抛过探测区域时，样机应给出报警指示，测试50次，报警次数应大于45次
32. 最低探测高度检验：应能对达到或超过限定量的金属进行探测报警，可探测到离地1cm以上通过样机的缝纫机针(1根)、回形针、1角硬币等大小的小金属物品;当图三~图九所示的1元硬币、5角硬币、1角硬币、回形针、缝纫机针(1根)、缝纫刀片、仿真子弹，在紧贴地面且居中通过样机时，应能给出报警信息
33. 语音播报功能检验：样机内置多条男声、女声报警提示音;可检测并语音提示测试人员携带报警物;不同报警物可单独配置报警语音;可配置单向通行报警时的语音;可自定义语音播报内容，具有上传播报音频，输入文字转音频2种方式，并支持试听，文字转音频支持选择男声、女声</t>
  </si>
  <si>
    <t>伊宁市十八小预算方案（点此返回汇总页）</t>
  </si>
  <si>
    <t>设备名称</t>
  </si>
  <si>
    <t>尺寸(长*宽*高):1000X509X1455mm(允许偏离土5%)
电源:380V 50Hz功率:6KW
水胆容量:≥35L
出水方式:一开三温
制水能力:开水≥80L/h;温开水≥120L/h:
过滤配置:不低于级过滤(PP棉+颗粒活性炭+成型活性炭+R0800)，净水流量2L/min.
水胆容量:35L(提供与投标产品型号一致的整机《涉及饮月水卫生安全产品卫生许可批件》复印件并加盖制造商公章作为依据，证件内须注明:加热内胆容量≥35升);
2.整机采用不锈钢材质，机身四周采用圆孤设计，防止不小心能撞受伤。主机显示触模功能区域为黑色8K无指纹彩板，配合生4.3寸液晶显示屏设计外观大气优雅,提供产品图片说明，供货时核验。
3.产品材质:水槽、门板、侧板、背板、面板等采用不锈钢制作;(提供所投设备制造商申请的检验检测报告)
4.设有液晶中文显示屏，包含但不限于以下内容:温度、时间、净水TDS、滤芯使用寿命，故障代码等显示。(提供所投设备制造商申请的检验检测报告)</t>
  </si>
  <si>
    <t>m</t>
  </si>
  <si>
    <t>广播中心机房主控设备</t>
  </si>
  <si>
    <t>主机服务器</t>
  </si>
  <si>
    <t>控制主机</t>
  </si>
  <si>
    <t>1.QY类采用工控机机箱设计，具有LED液晶显示屏，支持触摸控制屏，支持等同或优于1920×1080分辨率；服务器运载Windows Server 2008 R2 Standard(x64),Windows Server 2012 R2 Standard(x64)及以上操作系统。
2.具备抽拉式键盘设计；支持≥1路短路触发开机接口，用于实现定时驱动开机运行。
3.具有≥1×PS/2接口、≥6×串口、≥1×VGA接口、≥1×HDMI接口、≥8×USB接口、≥2×千兆网口、≥1×Audio接口、≥1×DVI接口。 
4.采用的处理器配置≥4核，≥8线程，≥3.4GHz主频。内存：≥8G。硬盘≥256G mSATA。
5.支持录音存储功能，可在后台自定义设置录音文件保存路径。</t>
  </si>
  <si>
    <t>数字化IP网络广播客户端管理QY类软件</t>
  </si>
  <si>
    <t>1.QY类软件是整个系统的运行核心，统一管理系统内所有音频终端，包括寻呼话筒、对讲终端、广播终端和消防接口设备，实时显示音频终端的IP地址、在线状态、任务状态、音量运行状态。
2.支撑各音频终端的运行，负责音频流传输管理，响应各音频终端播放请求和音频全双工交换，支持B/S架构，通过网页登陆可进行终端管理、用户管理、节目播放管理、音频文件管理、录音存贮、内部通讯调度处理功能。
3.管理节目库资源，为所有音频终端器提供定时播放和实时点播媒体服务，响应各终端的节目播放请求，为各音频工作站提供数据接口服务。
4.提供全双工语音数据交换，响应各对讲终端的呼叫和通话请求，支持一键呼叫、一键对讲、一键求助、一键报警通话模式，支持自动接听、手动接听，支持自定义接听提示音。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6.支持终端短路输入联动触发，可任意设置联动触发方案和触发终端数量，触发方案包括短路输出、音乐播放、巡更警报。
7.编程定时任务，支持编程多套定时方案，支持选择任意终端和设置任意时间；支持定时任务执行测试、设置重复周期。支持定时任务多种音源选择（音乐播放、声卡采集、终端采集）。
8.支持多套定时打铃方案同时启用，每套定时打铃方案支持多套任务同时进行，支持一键启用/停用所有方案。支持定时打铃功能，支持打铃方案克隆，任务执行与停止控制、定时任务禁用与启用功能。
9.支持定时巡更功能，支持自定义巡更任务的执行时间及重复周期，可自定义指示灯闪烁间隔时间0-30s。
10.支持今日任务列表查看，管理今日执行的所有定时任务信息和执行状态。
11.日志记录系统运行状态，实时记录系统运行及终端工作状态，每次呼叫、通话和广播操作均有记录。
12.支持对≥8路功率分区终端进行功率控制分区设置，通过web页面后台或分控客户端均可设置分区。
13.支持对终端设置时间显示配置，可设置1-6级别亮度值，可设置断网后不显示时间模式。
14.支持对终端设置不同的灯光模式，可分别自定义设置红灯亮、红灯灭、绿灯/蓝灯亮、绿灯/蓝灯灭时间0-10S。
15.支持配置终端冻结时间，在终端被冻结期间禁止终端执行任务。
16.支持广播、对讲、实时采集、终端监听进行录音；支持文本广播功能，可实现将文本转成语音，支持后台调整语速。
17.支持后台换肤功能，可根据喜好自由切换皮肤主题。
18.支持终端明细导出功能，支持通过表格方式导出当前系统终端的配置详情。支持批量修改定时任务的时间、执行终端。
19.后台功能管理模块自定义；首页快捷入口配置，入口数量提供2*3、3*3、2*4、3*4的排列布局显示。
20.支持4x100级自定义配置任务优先级(服务器优先级、任务优先级、用户优先级,终端优先级），满足各种优先级任务自动调度。</t>
  </si>
  <si>
    <t>控制器</t>
  </si>
  <si>
    <t>1.设备采用机柜式设计，自动实现卫星自动校时，使用地球同步卫星作为校时基准，与格林威治时间误差≤0.1秒。
2.LCD显示屏显示当前时间、信号和卫星信息。
3.支持与公共广播系统对接作为校时系统。
4.产品标配BDS（北斗卫星）校时系统。</t>
  </si>
  <si>
    <t>IP音频采集器</t>
  </si>
  <si>
    <t>1.采集设备支持将模拟音频采集编码成数字音频，具有≥1路RJ45网络接口，支持定时采播任务、临时采播任务功能。
2.具有≥2组RCA音频输入接口，支持音量调节功能。
3.采播任务支持≥3种采集音质可选，支持普通、中级、高级音质选择模式。
4.支持声压触发采集外部音源，智能识别音频,自动建立采集任务,可自定义执行区域,可自定义延时关闭时间。</t>
  </si>
  <si>
    <t>专业数字播放器</t>
  </si>
  <si>
    <t>1.采用≥3.99英寸LCD屏显示。
2.支持读取光盘：CD-ROM/数据光盘、CD-DA/音乐光盘、DVD-ROM/数据型光盘、DVD+R9(DL)刻录光盘。
3.支持音频格式：MP3、WMA、WAV、FLAC、AIFF、AAC、AMR、M4A、AC3、MIDI、TAK、OGG Vorbis、APE、MP2、M4R、MPC、MMF、TrueHD、RA(RealAudio)、OPUS、MKA、MLP、TTA、DTS、VOC、WV、AU、DFF、DSF、VQF、PVF、CAF、PAF、SF、W64、AVR、RF64、EAC3。
4.具有≥2组线路输出接口（≥1组主输出，≥1组延时输出），适用外接音频信号放大设备。内置音频延时输出功能，调节范围1ms~100000ms。
5.可读单分区U盘，支持FAT32、NTFS、exFAT格式。可读单分区SD卡，支持FAT32、exFAT格式。
6.具有≥1路485通信接口，用于接入音频保障主机进行双机热备份。
7.支持快进快退，可设置选时方式或倍速拉条方式。
8.内置红外接收功能，配合专用遥控器实现无线遥控功能。</t>
  </si>
  <si>
    <t>数字音频多轨处理软件</t>
  </si>
  <si>
    <t>1.软件内嵌于终端设备，支撑设备各项基本功能的运行。
2.支持播放CD等碟片。
3.支持读取U盘或SD卡，并且播放媒体文件。
4.支持读取根目录及其一级子目录下音频文件，最大不超过100个。</t>
  </si>
  <si>
    <t>前置放大器</t>
  </si>
  <si>
    <t>1.具有≥5路话筒（MIC）输入接口，≥3路标准信号线路（AUX）输入接口，≥2路紧急线路（EMC）输入接口。
2.MIC5具有最高优先、强行切入优先功能；MIC5和EMC最高优先权限功能可通过拨动开关交替选择。
3.紧急输入线路具有二级优先，强行切入优先功能。
4.MIC1、2、3、4、5和≥2路紧急输入（EMC）通道均附设有线路辅助输入接口功能。
5.具有默音深度调节旋钮和EMC输入增益调节旋钮。
6.MIC2、3、4、5通道灵敏度可通过拨码开关选择。</t>
  </si>
  <si>
    <t>话筒呼叫控制嵌入软件</t>
  </si>
  <si>
    <t>1.软件内嵌于话筒设备，实现话筒呼叫控制功能，支撑设备各项基本功能的运行。
2.授权操作管理功能，支持服务器统一配置管理用户及密码。
3.支持新配置注册智能语音提示功能。
4.支持多种呼叫策略，包括呼叫转移、呼叫等待、无人接听提醒等。
5.支持双向对讲功能，可与另一方对讲终端实现双向语音传输功能。
6.可实现分区/全区进行喊话/广播功能。
7.支持单独调节音量。</t>
  </si>
  <si>
    <t>1.内置≥1路网络硬件音频解码模块,具有≥1路RJ45网络接口，≥100Mbps传输速率。
2.支持≥1路音频线路输入接口，具有独立的音量调节功能。
3.设备集成有数字功放，功率≥2×20W（MAX），≥1路接主音箱，≥1路外接到副音箱。
4.内置≥2级优先级功能设计：(1)AUX与网络背景音乐信号同级，混音输出。(2)网络报警信号优先AUX与网络背景音乐信号。
5.支持IPv6、IPv4网络协议。</t>
  </si>
  <si>
    <t>数字化IP网络终端嵌入软件</t>
  </si>
  <si>
    <t>1.软件内嵌于数字化IP网络终端设备，支撑设备各项基本功能的运行。
2.嵌入DSP音频处理技术，高保真解码音频文件；支持远程点播功能，支持节目播放。
3.支持新配置注册智能语音提示功能。
4.支持播放背景音乐功能，支持单独调节音量。
5.支持播放本地服务器的MP3文件；支持单独播放或分区/全区播放。</t>
  </si>
  <si>
    <t>电源管理器</t>
  </si>
  <si>
    <t>1.支持≥8通道电源时序打开/关闭，支持远程控制（上电+24V直流信号）≥8通道电源时序打开/关闭—当电源开关锁处于off位置时有效。支持配置CH1和CH2通道为受控或不受控状态。
2.当远程控制有效时同时控制后板ALARM（报警）端口导通以起到级联控制ALARM（报警）功能。
3.单个通道最大负载功率≥3500W，所有通道负载总功率达≥6000W，输入连接器：大功率线码式电源连接器。 
4.输出连接器：≥2个16A，≥2个16A接线端子和≥4个10A电源插座。
5.具有≥1路USB接口。</t>
  </si>
  <si>
    <t>机柜</t>
  </si>
  <si>
    <t>1.尺寸:600X800X1610mm
2.容量:32U
3.配置:
风扇2组、8位10A PDU、托盘1个、重型脚轮4只、扳手1个、支脚4个、螺母钉20套</t>
  </si>
  <si>
    <t>1.16个千兆网口
2.支持IEEE 802.3 、IEEE 802.3i、IEEE 802.3u、IEEE 802.3ab、IEEE 802.3x等网络标准</t>
  </si>
  <si>
    <t>一层3只，共5层</t>
  </si>
  <si>
    <t>数字IP网络平台终端嵌入软件</t>
  </si>
  <si>
    <t>技术参数：
1.软件内嵌于数字IP网络平台终端设备，支撑设备各项基本功能的运行。
2.嵌入DSP音频处理技术，高保真解码音频文件；支持远程点播功能，支持节目播放。
3.支持新配置注册智能语音提示功能。
4.支持播放背景音乐功能，支持单独调节音量。
5.支持播放本地服务器的MP3文件；支持单独播放或分区/全区播放。</t>
  </si>
  <si>
    <t>室外区域</t>
  </si>
  <si>
    <t>1．额定功率(100V)：60W
2．额定功率(70V)：30W
3．灵敏度≥91dB
4．频率响应：110Hz-15KHz
5．防护等级：IP66
6．喇叭单元：6.5"×2+3"×1</t>
  </si>
  <si>
    <t>QY类支架</t>
  </si>
  <si>
    <t>安装QY类支架</t>
  </si>
  <si>
    <t>支</t>
  </si>
  <si>
    <t>施工</t>
  </si>
  <si>
    <t>1.安防监控系统</t>
  </si>
  <si>
    <t>智能球机</t>
  </si>
  <si>
    <t>电梯摄像机</t>
  </si>
  <si>
    <t>1. 主码流支持1920x1080。
2. 最低照度彩色0.002lx。
3. 内置1个GPU芯片，1个麦克风，1个扬声器。
4. 内置1颗红外补光灯。
5. 同一静止场景相同图像质量下，设备在H.264 或H.265 编码方式时，开启智能编码功能和不开启智能编码相比，码率节约50%
6. 内置 ToF 传感器，可通过IE浏览器设置遮挡报警距离、时长及布防时间，当在布防时间内检测到有物体距离样机的距离低于设定阈值且达到设置遮挡时长时，可在客户端给出报警提示，并可联动声音报警、上传中心、录像、发送邮件及触发报警输出。
7. 当报警输入、报警输出时，可在报警时间内联动声音报警。报警声音模式可设为警戒音、提示音或自定义3种模式，警戒音具有不低于10种不同的语音播报类型可选，报警音量和重复次数可设置。
8. 具有电梯内危险物品检测功能，当检测到煤气罐、电瓶进入电梯内时，可触发声光报警、上传中心、上传云服务器、上传FTP/SD卡/NAS、发送邮件、联动报警输出。
9. 支持多边形电瓶车检测区域，并可实时统计区域中的电瓶车数量及位置；可设置报警触发条件，满足条件时，可触发报警信息。
10. 可通过IE浏览器或客户端软件开启/关闭电瓶车遗留侦测功能，可设置警戒区域，可对电瓶车停留时间进行设置，可对停留时间超过设置阈值的电瓶车进行检测，叠加目标提示框，并产生报警。
11. 样机检测到电瓶车车身的30~50%的比例进入警戒画面并达到停留时间时，可自动识别并触发报警。
12. 当自行车、玩具车、婴儿车、手推车或超市推车等目标进入监控区域时，不应产生报警。
13. 可开启/关闭持续报警输出，启用后，电瓶车遗留侦测报警可联动持续的报警输出，在布控区域内会保持报警状态，电瓶车离开布防区域后报警输出可自动关闭。
14. 具有1个RJ45网络接口，1个报警输入接口、1个报警输出接口。支持DC12V供电。
15. 支持IK08机械碰撞防护等级。</t>
  </si>
  <si>
    <t>高清解码器</t>
  </si>
  <si>
    <t>1. 采用嵌入式架构，专用Linux系统，使用DSP解码。为了设备稳定可靠运行，不得采用工控机或者PC机的X86架构。
2. 支持7路1200W，或13路800W，或15路600W,或26路400W,或45路200W,或90路100W像素的视频图像同时解码上墙，支持对主/子码流区分取流和解码显示
3. 支持接入MPEG4、MPEG2、H.264、MJPEG、H.265、SVAC等编码格式视频，并解码输出。
4. 为保证产品兼容性，需提供设备支持GB/T 28181-2022的证明。
5. 支持文件投屏，支持word、excel、ppt、pdf文件投屏上墙。
6. 支持预布局和发送布局，用户可在软件上，预布局电视墙的显示内容，完成后一键发送，在电视墙上同步显示。
7. 支持通过客户端软件将电脑整屏、单窗口、自定义区域的图像投屏上墙，画面帧率可达30fps，分辨率为1920×1080，延迟低于90ms，可发送至多个输出接口拼接显示。
8. 每个输出口支持任意开窗、漫游；任意1路信号显示画面可进行任意漫游、缩放；可在单屏或多屏的任意位置上叠加显示，图层最大不少于16层。
9. 支持1、2、4、6、8、9、10、12、16画面分割显示，支持M×N≤16的任意分割。
10. 支持跨屏同步显示功能，所有跨屏信号源可同时发送至各个屏幕显示，时差小于1ms。
11. 支持通过客户端，实现设备与摄像机之间的双向语音对讲。
12. 支持PC软件客户端、WEB浏览器客户端、平台客户端、移动APP客户端、可视化平台方式访问和管理样机。
13. 支持黑白名单功能，最多可设置256个黑白名单；当设置黑白名单时，只允许白名单IP访问样机；当设置黑名单时，黑名单内IP无法访问样机。
14. 支持通过客户端软件设置底色或底图，当无画面上墙显示时，输出显示该底色或底图；底色支持任意颜色设置；底图支持设置7680×4320及以下分辨率，最多保存8张底图。
15. 支持对输入的视频画面进行90°、180°、270°旋转显示。
16. 支持通过web页面进行网络模式设置，包括设置为流畅性优先、实时性优先。
17. 支持通过客户端软件导入和导出样机配置参数。
18. 支持将视频图像进行轮巡输出显示，并可在客户端软件设置轮巡计划。
19. 支持解码音频格式为G711A、G711U、 G722.1、G726-16/U/A、MPEG2-L2、MP3、 AAC-LC、PCM的文件。
20. 显控系统设备间支持信息交互功能，通过平台/客户端界面能够查看屏幕运维信息，包括使用时长、序列号、温度、亮度、显示模式，支持下发配置屏幕参数。
21. 显控系统支持通过自动识别屏幕的行列号信息，并能根据行列号信息，自动生成对应的电视墙规模和绑定输出口关系，避免手动一对一设置输出口和LCD屏幕的对应关系
22. 显控系统支持自动检测输入源的信号类型，根据信号源类型和显示位置，自动配置信号源所在屏幕的显示场景模式
23. 显控系统支持远程开关机控制，实现拼接墙整墙的开关机，定时开关机操作</t>
  </si>
  <si>
    <t>防欺凌可视报警盒</t>
  </si>
  <si>
    <t>28中1台，1中1台，4中1台，25中1台</t>
  </si>
  <si>
    <t>教学设备（点此返回汇总页）</t>
  </si>
  <si>
    <t>智慧黑板</t>
  </si>
  <si>
    <t>一、整机要求
1.整机采用全金属外壳，三拼接平面一体化设计。整机屏幕采用86英寸超⾼清LED液晶屏，显示分辨率3840x2160，可视角度≥178°。
2.整机采用≥12核国产化嵌入式芯片,嵌入式系统版本≥Android 15，主频≥1.6GHz，内存≥2GB，存储空间≥32GB。
3.整机CPU芯片，WIFI与蓝牙芯片、摄像头图像处理芯片、均采用国产自主芯片。
4.整机全通道支持4K显示，包括安卓通道、PC通道、HDMI通道。
5.整机内置2.2 声道扬声器，位于设备上边框，顶置朝前发声，最大功率≥84W，最低谐振频率≤85Hz。扬声器均采用模块化设计，无需打开背板即可单独拆卸，便于维护。
6.整机内置非独立外扩展的8阵列麦克风，拾音角度≥180°，可用于对教室环境音频进行采集，拾音距离≥12m。麦克风声源定位算法，声源定位精度≤5度，可以识别回答问题的学生方位。
7.整机听力模式下具备AI人声语言增强功能，支持三挡强弱调节。扩声系统语言传输指数（STIPA）≥0.75。
8.整机内置语音助手，通过整机麦克风及智能笔以唤醒词调起语音助手，支持语音交互的方式调节整机音量、亮度，语音操控打开系统已安装应用如：教学白板、浏览器、计算器、画板，语音搜索指定网页内容，支持选择网页中的视频进行播放或暂停。
9.整机内置全视角背光增光膜，通过增光膜对背光光源进行均光，整机屏幕中心亮度三分之一的亮度观看视角≥130°，满足GB40070关于亮度可视角≥120°要求。
10.整机内置全视角背光增光膜，通过增光膜对背光光源进行均光，在屏幕中心亮度≥350cd/㎡下，增加屏幕两侧亮度，使得整机水平方向法线60度视角下，实际屏幕的观看有效亮度≥110cd/㎡。
11.整机支持蓝牙Bluetooth 5.4标准，内置双WiFi6无线网卡（不接受外接），在Android下支持无线设备同时连接数量≥32个，在Windows系统下支持无线设备同时连接≥8个。
12.整机配套教学应用APP可通过wifi直连技术，近场发现附近教学大屏设备，无需扫码、账号密码输入步骤，即可直接连接并登录教学大屏设备，基于统一身份认证机制可实现其他教学软件免登录操作。
13.整机PC通道及安卓通道各具备一颗WiFi6无线芯片，PC和安卓通道均可通过大屏发送WiFi6热点以及连接WiFi6的路由器。
14.整机内置非独立摄像头，可拍摄≥4800万像素数的照片。视场角≥135度且水平视场角≥120度，支持输出4:3、16:9比例的图片和视频；在清晰度为3840x2160（4K）分辨率下，支持30帧的视频输出，支持画面畸变矫正功能 。
15.整机内置智能体AI图像生成功能 ，支持通过语音与大屏开展职业主题对话交互。大屏可同步生成对应职业形象，并将其转化为对话智能体实现双向对话交流。
16.整机具备班级视力检测功能，学⽣站在距离屏幕前5m处，可通过⼿势识别方式来标识方向进行视力测试，测试完成后可直接生成视力检测结果，并建立学生视力档案，对学生视力情况进⾏管理。
17.整机采用红外触控技术，Windows系统和Android系统均支持≥50点触控及书写划线。需支持提笔书写、手笔分离、单笔双色、触摸压力感应。
18.通过整机麦克风监测教室中学生音量大小，当学生音量大于阈值时，屏幕自动弹窗提醒进行自习纪律干预。
19.整机内置交互式白板软件支持课件多人在线协同编辑，支持以链接的形式进行课件分享、邀请协作，支持查看当前在线用户，针对邀请协同的用户可设置可编辑、可阅读权限，支持将PPT课件转化为交互式课件进行协同编辑。
20.整机侧边栏内置智能语音转文字工具，将整机内置麦克风拾取的语音进行文字转译，以悬浮字幕形式将转译文字显示在屏幕上。
21.整机内置计算器应用，支持多项式复杂计算，对多项式进行积分、求导、多项式展开和多项式分解，支持对多项式进行绘制图像，展示绘制结果。
22.整机内置交互式白板软件支持汉字语音测评功能，通过整机拾音麦进行用户声音采集分析，判断用户发音是否标准。
23.整机自带AI书写美化能力，智能识别批注的书写轨迹，进行笔锋智能美化，模拟纸上书写的起笔、行笔和收笔效果。
二、ops模块
1.处理器：Intel Core i5 12代及以上。
2.内存：8G DDR4 笔记本内存或以上配置。
3.硬盘≥256G SSD 固态硬盘。
三、白板软件
1.能够为教师提供云存储空间，教师可在个人云空间上传存储互动课件、云教案和其他教学资源。
2.为使用方全体教师配备个人账号，形成一体的信息化教学账号体系；根据教师账号信息将教师云空间匹配至对应学校、学科校本资源库。支持通过数字账号、微信二维码、硬件密钥方式登录教师个人账号。
3.提供拼音卡片、古诗词、汉字卡片、中文听写、数学画板、字母卡片、英汉词典、英文听写、化学实验、元素周期、化学方程、物理线图、星球等至少20种学科工具，可一键插入课件。学科工具支持教师自主设置在首页显示的功能，且该设置在备课和授课端之间可以同步。
4.提供互动式教学课件资源，包含学科教育各学段各地区教材版本不少于100个；包含学科教育各学段教材版本全部教学章节、专题教育多个主题教育、特殊教育三大分类不少于100000份的交互动课件。
5.AI智能备课助手：支持按照教学环节筛选对应课件页一键插入课件中，可导入新课、作者简介。支持按照元素类型思维导图、课堂活动选取需要的部分补充课件缺失的部分。
6.支持PPT的原生解析，教师可将pptx课件转化为互动教学课件，支持单份导入和批量文件夹导入两种导入方式，保留pptx原文件中的文字、图片、表格等对象及动画的可编辑性，并可为课件增加互动教学元素。
7.支持将Word文档转换为云教案，支持解析文本、表格通用元素。云教案支持插入表格、图片、音视频、文档附件。支持的音视频格式：mp3、mp4、ogg、wav、webm；支持的文档格式：pdf、doc、docx、xls、xlsx。
8.提供教案模板以供老师撰写教案，预置模板包含表格式、提纲式、集备式、多课时式、单元设计式不少于7个。支持校本模板，管理员在教研管理后台设置校本模板后，老师可在云教案模板调用。
9.云教案内支持插入课件页，可调用云空间中的课件列表，按单页或整份插入教案。插入后的课件可以窗口形式预览，可直接在窗口内进行翻页、元素移动、课堂活动操作、思维导图展开收起、形状工具、蒙层工具、笔工具的交互。可一键切换至全屏模式，全屏模式下支持批注和手势擦除。
10.AI智能英语工具：软件内置的AI智能语义分析模块，可对输入的英文文本的拼写、句型、语法进行错误检查，并支持一键纠错。
11.AI音标助手：支持浏览和插入国际音标表，可直接点击发音，支持已整表和单个音标卡片插入。支持智能将字母、单词、句子转写为音标，并可一键插入到备课课件中形成文本。
12.支持实现信息化集体备课，可选择教案、课件、胶囊资源上传发起集备研讨，支持设置多重访问权限，通过手机号搜索即可邀请外校老师，可用于跨校教研场景。
13.参备人可通过评论区发表观点，可对他人评论的观点进行点赞，评论消息支持实时提醒，支持图片的上传，参备人在可在线对教案进行随文式批注，追加批注，回复以及查看实时批注消息。支持对课件进行打点式批注，可通过批注定位研讨内容，完成协同备课。
14.可对集备中多稿的课件/教案/胶囊进行内容的横向对比，支持批注研讨过程数据对比回溯；完成研讨后，可生成集备报告，报告生成后，参备人可查看具体报告内容和下载集备报告。报告内包含集备信息、数据统计、研讨记录的具体内容。</t>
  </si>
  <si>
    <t>视频展台</t>
  </si>
  <si>
    <t>1.采用800万像素摄像头；采用USB五伏电源直接供电，无需额外配置电源适配器，环保无辐射；箱内USB连线采用隐藏式设计，箱内无可见连线且USB口下出。
2.A4大小拍摄幅面，1080P动态视频预览达到30帧/秒；托板及挂墙部分采用金属加强，托板可承重3kg，整机壁挂式安装。
3.支持展台成像画面实时批注，预设多种笔划粗细及颜色供选择，且支持对展台成像画面联同批注内容进行同步缩放、移动。
4.整机采用圆弧式设计，无锐角；同时托板采用磁吸吸附式机构，防止托板打落。
5.展示托板正上方具备LED补光灯，保证展示区域的亮度及展示效果；
6.带自动对焦摄像头；外壳在摄像头部分带保护镜片密封，防止灰尘沾染摄像头，防护等级达到IP4X级别。
7.具有故障自动检测功能：在调用展台却无法出现镜头采集画面信号时，可自动出现检测链接，并给出导致性原因（如硬件连接、摄像头占用、配套软件版本等问题）。</t>
  </si>
  <si>
    <t>办公电脑</t>
  </si>
  <si>
    <t>1、品牌、机型要求：国产自主研发品牌，为方便桌面办公机箱尺寸≤15L；
2、所投产品处理器必须满足安全可靠测评结果公告(2023年第1号)，配置1颗国产C86架构CPU，物理核心数≥8核，主频≥3.0GHz；
3、实际配置8GB DDR4 3200MHz UDIMM*1内存，配置≥4个内存插槽；
4、硬盘：≥512G M.2 PCIe NVMe 固态硬盘；支持机械硬盘扩展；支持（SSD+HDD）硬盘混合模式组合；
5、实际配置1张独立显卡；显存≥2GB；
6、单口千兆网卡，1000/100M自适应；
7、USB接口总数≥11个，其中USB3.2 Gen 1≥9个 ；所有USB接口原生非转接；支持全部USB口一键开关，全部USB口一键只读；前后USB口分组开关，USB口单个开关，USB口设置只识别键鼠；；
8、配置≥23.8寸液晶显示器；
9、支持银河麒麟、UOS、方德等国产桌面操作系统，Centos、Ubuntu等国外主流操作系统，支持安装双系统；
10、具有产品可靠性检验证书，平均无故障时间（MTBF）≥100万小时，需提供国家广播电视产品质量检验检测中心出具的具备 CNAS标识的产品认证证书复印件
11、3年原厂整机质保，3年原厂免费上门服务。
12、安全性：为防止恶劣雷电天气击穿主板网卡导致机器无法正常使用，所投产品随主机提供同品牌网络防雷模块；
13、备份还原软件：出厂预装备份还原软件（非操作系统自带），软件具有系统备份模块、系统恢复模块、启动修复模块、磁盘分区修复模块，需支持安全启动功能，支持在未部署情况下直接向外设进行备份和恢复
14、具有电磁兼容辐射发射检验B级认证，浪涌（冲击）检验认证，电源适应能力检验认证，环境适应性检验认证，需提供国家电子计算机质量检验检测中心出具的具备 CNAS标识的产品认证证书复印件
15、产品空闲状态声功率级应≤2.6  Bel，需提供国家电子计算机质量检验检测中心出具的具备 CNAS标识检验检测证书复印件
16、具有国家3C认证，中国节能、环境标志产品认证证书，需提供认证证书复印件</t>
  </si>
  <si>
    <t>流式软件（三年）</t>
  </si>
  <si>
    <t>1.投标产品需是在国产操作系统上运行的Office办公软件产品，包含文字处理、表格计算、幻灯片演示三个模块。
2.支持OFD预览功能，无需输出OFD即可预览输出OFD文件后的效果。
3.办公软件可通过登录账号使用云文档服务，实现文档云同步，用户可以使用手机或其他电脑访问当前设备打开过的文档；支持多人同时在线对同一文档进行实时编辑，编辑结果实时呈现；支持历史版本、外链分享、共享文件夹等功能。
4.文字模块需支持智能识别目录，自动识别正文的段落结构，生成对应目录。
5.文字模块需支持章节导航、书签导航功能。“章节导航”支持显示章节内容、更改章节标题、增加节、删除节、合并节。“书签导航”支持显示书签，按照书签的名称和位置排序等。
6.文字模块需支持插入方框、打勾方框、打叉方框，支持智能判定方框属性，通过鼠标点击方框直接进行打勾或取消打勾。
7.表格模块需支持自动筛选高级模式，支持显示计数、导出计数、按计数排序、反选、筛选唯一/重复值等高级功能。
8.表格模块需支持智能填充，可以根据已有的示例结果，智能分析出结果与原始数据之间的关系，据此填充同列的其他单元格。
9.所投办公软件各功能模块与原办公软件三个功能模块相互兼容，支持格式包括且不限于 doc、docx、xls、xlsx、ppt、pptx、pdf、et、wps、txt。
10.表格模块需支持“文件瘦身”功能。能够通过对对象、重复样式、空白单元格内容进行瘦身，减小文件体积，解决打开文件过程中卡顿、慢的问题。</t>
  </si>
  <si>
    <t>版式软件（三年）</t>
  </si>
  <si>
    <t>1、文件管理：支持对常用文件夹/文件进行管理，支持新增、移除常用文件夹/文件，支持文件类型筛选、按文件名称、文件大小或修改时间进行排序，支持新建文件夹和删除文件。
2、文档格式：支持PDF、OFD、CAJ格式文档打开、保存、全屏展示等功能。支持CAJ格式文档一键转PDF。支持mobi、epub等电子书格式在线预览、调整阅读背景、调整显示字体等功能。
3、导航窗格：导航窗格，支持目录导航、书签导航、缩略图导航、语义导航、附件导航等功能，并支持对导航窗格内容编辑。
4、文档编辑：支持文字编辑，包含字体、字号、颜色编辑；支持段落编辑，编辑时文本将自动重排；支持图形和图像编辑，对对象进行移动、缩放、旋转、翻转、透明度、替换、删除，调整图层排序。支持涂改液功能，可以对需要涂改的内容、画面进行涂抹修改，并支持修改颜色、笔头，线条粗细等。
5、文档标注：支持通过多种方式批注工具进行注释，包括但不限于文字注释，高亮标注，下划线，删除线，插入/替换符，区域高亮，形状/图形，随意画进行标注。支持将注释通过超级注解模式（即注释内容和注解一一对应）进行阅读查看。
6、阅读背景：支持阅读背景设置，需包含：默认，日间，夜间，护眼，羊皮纸，以达到缓解使用者眼部疲劳的目的。
7、文档转换：支持多种文档间的转换，包含但不限于：PDF转OFD、OFD转PDF、PDF转Word（OCR增强转换），PDF转Excel，PDF转PPT，PDF转TXT，图片转PDF，PDF转图片。
8、页面管理：支持对PDF文档页面进行合并，拆分，替换页面，提取页面等操作；支持通过多种方式（空白页、文件、图片、扫描仪、剪切板）插入页面到现有PDF文档中。
9、文档压缩：支持不同清晰度程度（高清、标准、普通、自定义图片像素）的压缩文件。
10、文档安全：支持多种方式（手写签名，文字创建签名，图片创建签名）快速签署文档；支持电子签名证书验证及数字签名验证。
11、文档加密：支持对文档阅读、文档编辑、文档打印、文档复制、文档注释、插入和删除等内容进行控制，加密后的文档无法执行相应操作。
12、国产化兼容：支持适配安全可靠国产操作系统及国产CPU芯片。</t>
  </si>
  <si>
    <t>桌面操作系统</t>
  </si>
  <si>
    <t>1.权限管控：操作系统需限制root权限，以保障系统安全，具备防误开设计。同时，支持在线、离线、批量开启开发者模式。需具备开启过程验证功能，提供签名证书双重验证，避免三方渠道恶意篡改造成的提权漏洞风险。
2.系统更新：操作系统支持图形化系统更新功能，因应用软件对系统版本有较强依赖性，系统更新时须与系统版本更新解耦，需支持在图形界面设置不升级系统版本的情况仅单独获取安全漏洞和兼容性相关更新。
3.CPU支持：操作系统同源兼容 ARM、LoongArch、 MIPS、SW64、x86 等平台架构的CPU
4.售后服务能力：提供含最终用户名称的服务器操作系统产品授权书，且厂商需满足GB/T 27922-2011《商品售后服务评价体系》认证，认证等级达到五星级，认证范围包括计算机系统软件的技术支持、维修服务、投诉处理及其相应体系和CTEAS1001售后服务系统完善程度认证，认证等级达到七星级，认证范围包括计算机系统软件的售后服务。
5.漏洞管理：操作系统原厂商需积极参与支撑国家信息安全漏洞库（CNNVD），提供国家信息安全漏洞库（CNNVD）技术支撑单位证书、漏洞信息共享合作单位证书
6.服务要求：操作系统厂商建立全国技术服务体系和服务团队，为客户提供专业的原厂中 文服务，通过信息技术服务管理体系认证、售后服务认证。
7.登录管理：为保障系统用户密码登录安全，桌面操作系统需兼容FIDO2协议的Passkey设备，可实现通过Passkey设备进行系统的登录、解锁、提权认证，提升账户安全性。
8.密码找回：操作系统产品需支持用户密码找回功能，当用户忘记密码后，支持离线、在线方式，通过手机号或邮箱的方式帮助用户快速找回密码。</t>
  </si>
  <si>
    <t>A3黑白复印机</t>
  </si>
  <si>
    <t>A3黑白复合机，采用国产化龙芯芯片，打印\复印\扫描（可选配传真功能）；接口：USB2.0，RJ-45；内存：5GB；硬盘：500G；可选配自动装订装置和附加纸盒（一层附加纸盒：550页，三层附加纸盒：1650页）；具有10.1英寸彩色液晶触摸屏和操作按键；支持自动双面打印，平均一分钟打印40页，分辨率：1200dpi；自动进稿器容量：100页；速度：40页/分钟，支持自动双面复印，支持N合1复印，缩放范围：25-400%；供纸盒容量：550页+手送纸盘100页；适配国产操作系统和Windows系统；具有内存、缓存自动清除，一键清除内存、身份认证、安全审计等安全防护特性；记录打印机使用情况便于管理员查询；粉盒容量：墨粉盒40000页；硒鼓寿命：300000页；载体寿命：600000页</t>
  </si>
  <si>
    <t>A4黑白打印机</t>
  </si>
  <si>
    <t>A4高速黑白激光打印机，采用国产化龙芯芯片，接口：USB、RJ45。支持自动双面打印，平均一分钟打印37页，最高可达40页/分钟；分辨率：1200dpi×1200dpi；内存：320MB，处理器数量：2个，处理器主频：266MHz+300MHz；适配国产操作系统及Windows系统；安全可控：通信基板管控数据，自主开发驱动软件，具有内存、缓存自动清除，一键清除内存，身份认证，安全审计等安全防护特性，耗材无记忆芯片；标配250页纸盒，具备50页多功能进纸盒，鼓粉分离式耗材，硒鼓寿命30000页，随机粉盒容量3000页；具备8000页和12000页的大容量粉盒。</t>
  </si>
  <si>
    <t>合计</t>
  </si>
  <si>
    <t>心理咨询室（点此返回汇总页）</t>
  </si>
  <si>
    <t>心理咨询室套装</t>
  </si>
  <si>
    <t>功能室铭牌一张：可滑动                                                                                                                                                                            心理室规章制度一套：2张</t>
  </si>
  <si>
    <t>办公兼测试桌椅</t>
  </si>
  <si>
    <t>办公桌椅：1.2*0.6*0.85，1、椅身尺寸：0.42*0.55*0.85cm。含桌子、椅子、柜子</t>
  </si>
  <si>
    <t>咨询沙发茶几</t>
  </si>
  <si>
    <t>材质：铁艺、不锈钢、木料、皮革、玻璃等
单人沙发2个：规格：总高70cm 坐高43cm 总宽59cm
茶几1个：高63cm宽50cm</t>
  </si>
  <si>
    <t>录音笔</t>
  </si>
  <si>
    <t>品牌录音笔16G</t>
  </si>
  <si>
    <t>无声钟表</t>
  </si>
  <si>
    <t>款式类别 挂钟; 显示类别 石英; 表盘形状 圆形; 钟体颜色 黑白色;镜面材质 树脂; 外壳材质 树脂; 机芯 高级静音扫描机芯</t>
  </si>
  <si>
    <t>书架</t>
  </si>
  <si>
    <t>原木色180*80*24±误差5%</t>
  </si>
  <si>
    <t>情绪宣泄器材套装（标准版）</t>
  </si>
  <si>
    <t>一、功能要求
1、仿真人设计，360度可击打，抗击打能力强，安全稳固。
2、CMOS技术高音质录放音芯片，平滑滤波，自动降噪，自然还原您的声音。
3、内置8段真人发声宣泄引导语、求饶语，协助您释放压力。
4、系统内置不少于8句宣泄引导语，系统内置不少于20段自主录音空间，每段录音时长可达15秒。系统自动记忆关机前播放功能，系统提供丰富的用户定制服务，内置语音数量及时长、自主录音语句数量及时长、语句循环播放逻辑均可根据用户需要快速定制，若用户可提供音质较好的MP3格式、或是其他常见音频格式的录音资料，也可向用户提供个性化的内置语音更换服务。
5、提供完善定制服务，只要用户需要，内置语音随时更换。
6.配套护手套，采用轻型耐用材质，可有效缓冲击打时的撞击，保护使用者的手部安全。
7.配套摔打释压球，采用橡胶材质，充气式设计，回弹性良好，可用于摔打、坐靠等放松操作。
8.配套立式释压球，整体高度可调节，调节范围覆盖 110-145cm；球体采用耐磨仿皮材质，耐用性强，底座尺寸满足稳定放置的需求。
9.配套充气释压棒，长度≥ 80cm，采用锥型设计；内胆采用防水材质，外部配备保护套，保障使用的耐用性。
二、配置要求
1、高度：≥1700mm
2、净重：35KG                                                                                                                                                             8、减压魔方1个；</t>
  </si>
  <si>
    <t>团体活动辅导器材（4箱）</t>
  </si>
  <si>
    <t>【箱体尺寸】46*35*15cm，ABCD四箱
【装箱配件】活动工具若干，指导手册一本，资料光盘一张，用户手册一份。
【A包】：可做活动游戏做啄木鸟行动、寻人行动、个性名片、留舍最爱、寻找归属、变形虫、我说你画、盲人旅行、我说你剪等16个活动。
【B包】：可做活动游戏有风雨同行、广告设计、圈之魅力、解开手链、音乐与意象、于无声处、体验放松、感恩父母、时装秀、有缘相识、价值拍卖等16个活动。
【C包】：可做活动游戏有：背后留言、目标搜索、护蛋行动、遵从指导、心中的塔、画自画像、比比谁高、高空飞蛋、时间分割、祝福花篮等16个活动。
【D包】：可做活动游戏有：造房子、用途无限、资料共享、一分钟价值、传球夺秒、举手仪式、集思广益、寻宝记、收获糖弹、规则的意义、畅想拼图等16个活动。
一、配置物品简介
1.电子设备类：MP3播放器，秒表，教学扩音器，专业录音笔等；
2.自制道具类：定制纸牌等各类定制道具；
3.常规活动工具类：活动眼罩/口罩，活动长绳，头饰等道具；
4.常用小物件类：剪刀，铝制直尺，回形针，橡皮筋等各类用品。
5.音乐资源类：活动音乐，放松音乐等。
二、团体辅导管理系统软件功能要求
1、换肤功能：页面的颜色、风格对使用者心情有不同程度的影响，为此我们的系统特意设置了更换皮肤功能，十二套颜色，用户可随意选择。
2、一键备份还原：该系统完全支持本地/局域网（远程）数据库自动/手动备份。用户可以自由组合的无限复合式备份任务，支持一键备份文件，只需点击一键，即可恢复到最佳数据状态，专为电脑新手设计，操作更简单，更好用更安全，让你的sql数据库永不丢失。
3、用户信息管理：学生信息回收站。学生信息支持批量导入。；回收站主要用来存放心理教师删除的用户资料,存放在回收站的文件可以恢复，从而避免因为误删造成数据丢失。
4、为开展心理教育，系统内置团体活动视频24部、团体活动方案52部；
5、数据管理：完整记录团体活动辅导过程、最终结果及分析评估文字，可分别对不同的咨询对象、不同的辅导主题分类建档，实现团体活动图片和视频上传、对辅导结果进行说明、保存、修改及查询的功能，并且可以进行实时导出并打印。
6、安全加密：系统在传输和保存数据过程中采用了MD5加密以及RES加密方式，确保了用户信息的保密性；加密狗：每套系统采用独立的加密狗，只有确保加密狗正常连接该系统时才可使用，确保了平台的安全性；
8、系统提供咨询师在线时长数据统计。
9、自定义维护团体活动视频和团体活动方案。
10、客服中心，技术服务人员可协助用户及时解决相关问题；为了提高用户体验感，系统在首页内置产品介绍与使用说明。</t>
  </si>
  <si>
    <t>沙盘游戏套装</t>
  </si>
  <si>
    <t>一、功能要求
1、标准沙盘：实木材质内侧尺寸为720mm×570mm×70mm，边厚17mm，沙盘架尺寸不小于长660×530×600mm,全实木材质，内侧海蓝色设计，表面光滑不伤手，耐磨不掉色；底部安装防滑处理，在动沙过程中沙箱在桌面不会移动,用于个体和团体治疗的国际标准沙箱，上下分体式安装，便于移动和搬运。
2、团体沙盘：实木材质内侧尺寸为100×100×8cm，全实木材质，内侧海蓝色设计，表面光滑不伤手，耐磨不掉色，沙盘架尺寸不小于长890×890×600mm,底部安装防滑处理，在动沙过程中沙箱在桌面不会移动,用于团体治疗的沙箱，上下分体式安装，便于移动和搬运。
3、沙具摆放柜：实木材质，尺寸为1600×1200×300mm，5层9阶设计（充分满足不同类别玩具按不同阶层分类摆放，便于来访者清晰地看到全部沙具），结构稳定大方、天然木纹色、外观考究（表面清漆涂层）。
4、沙具国际标准分类，分大类和次类别。包括人物、动物、植物、建筑物、食品果实、家具生活用品、交通工具、宇宙天体、自然景观、宗教等18大类及若干次类别。通过次类别的划分面向不同群体的应用需求。通过次类别的划分面向不同群体的应用需求。材质为树脂、陶瓷、ABS工程塑料。玩具或物品接近于现实之物。
5、海沙：天然海沙。
6、书籍：专业心理沙盘游戏指导
7、工具：沙盘、刮沙板等
二、配置要求
1、标准沙盘*1套
2、团体沙盘*1套
2、沙具摆放柜*2个
3、沙具*1200个
4、海沙*30KG
5、沙盘教辅工具*2套
三、沙盘综合管理系统软件功能要求功能要求
1、换肤功能：页面的颜色、风格对使用者心情有不同程度的影响，为此我们的系统特意设置了更换皮肤功能，十二套颜色，用户可随意选择。
2、沙具管理：系统实现对沙具的主类别以及次类别的管理、各沙具名称和配图的添加等；沙具管理实现对沙具的查询与删除，模糊查询条件是主类别、次类别、沙具名称，使心理沙盘治疗师的咨询工作更为方便。系统自带沙盘主类别13分类，每个分类提供了相应的沙具模型，包含相应的沙具名称和配图，系统自带沙具模型450个。系统为咨询师开放可自主添加沙具信息的沙具名称和沙具缩略图，充分弥补了沙具信息的空白。
3、行为记录：通过线下访谈面询记录每一位学生的心理健康状态，记录由32条异常表现标签和33条生活事件标签进行记录；行为记录具有标签管理功能。
4、咨询师管理：该模块提供咨询师的个人信息以及咨询师机构下的所有用户信息，提供咨询师对用户的创建、修改功能。
5、数据管理：完整记录心理沙盘过程、最终结果及分析评估文字，可分别对不同的咨询对象、不同的主题分类建档，实现沙盘结果图片上传、对结果进行说明、保存、修改及查询的功能，还可以把最终数据以word格式导出。
6、沙盘游戏管理系统平台基于B/S架构，安全性高，稳定性强，既可以在局域网、互联网上使用，也可以单机使用，界面新颖、简洁。用户可以根据需求自主更换登录界面背景图、logo、软件名称，无限增加了使用软件的灵活性。
7、一键备份还原：该系统完全支持本地/局域网（远程）数据库自动/手动备份。用户可以自由组合的无限复合式备份任务，支持一键备份文件，只需点击一键，即可恢复到最佳数据状态，专为电脑新手设计，操作更简单，更好用更安全，让你的sql数据库永不丢失。
8、安全加密：系统在传输和保存数据过程中采用了MD5加密以及RES加密方式，确保了用户信息的保密性；加密狗：每套系统采用独立的加密狗，只有确保加密狗正常连接该系统时才可使用，确保了平台的安全性；
9、沙盘游戏科普视频8部。
10、多级用户：该系统设计了二级用户：系统管理员，咨询师。用户根据其权限划分了其所管辖的功能，确保了各级用户之间的正常使用，同时保证了各级用户的信息隐私性；
11、等级管理：系统管理员根据其系统需要，设置相应的人员信息，确保该系统正常运行；系统独创的反向权限开放机制，确保了系统平台上心理咨询师及其来访者的信息私密性以及安全性；
12、沙盘游戏管理系统内置咨询师解读模块，根据账号权限，产品供应商提供沙盘解读，并可以在线添加相关指导性方案。
13、用户信息管理：学生信息回收站。学生信息支持批量导入。；回收站主要用来存放心理教师删除的用户资料,存放在回收站的文件可以恢复，从而避免因为误删造成数据丢失。
14、客服中心，技术服务人员可协助用户及时解决相关问题；为了提高用户体验感，系统内置产品介绍与使用说明。</t>
  </si>
  <si>
    <t>心灵沙画</t>
  </si>
  <si>
    <t>沙画台新款初学者超薄手工彩沙制作成人专业表演可调灯光沙盘机箱，【49种组合灯光+支架】桃木材质送手提包，外尺寸:85X55CM ，作画区:60X45CM ，16:9比例作画区</t>
  </si>
  <si>
    <t>心理障碍干预卡</t>
  </si>
  <si>
    <t>心理障碍干预卡片（全套卡片100张）
本套卡片包括我很快乐、我不想生气、我不愿悲伤、我不会害怕等12个单元主题，旨在帮助儿童学会觉察、接纳、表达和陶冶自我情绪，丰富他们的情感体验，同时培养情绪管理能力。
适用人群：适用于智力障碍、认知障碍、精神发育迟滞、多动症、孤独症谱系障碍、品行障碍等儿童。
1形象生动的情绪管理设计，易于儿童接受。
2训练形象简单有效。
3卡通手绘风格，人物造型和色彩符合儿童心理特点。
卡片内容
包括我很快乐、我不想生气、我不愿悲伤、我不会怕、我不怕孤独、我不要烦恼、我不要焦虑、我不要嫉妒、我很善良、我很自信、10个篇章。</t>
  </si>
  <si>
    <t>心偶工具箱</t>
  </si>
  <si>
    <t>心理格板家庭系统排列小物件心理格盘实木彩色人偶咨询疗愈道具，63个人偶7件套含带孔箱子</t>
  </si>
  <si>
    <t>团体活动桌椅</t>
  </si>
  <si>
    <t>1.尺寸：桌直径180cm，高70cm；椅高80cm、坐高45cm；
2.桌子包含8张扇形桌，180cm直径。桌子高70cm，可以拼成圆形桌，也可拼接成S型，免漆桌面，彩色搭配。</t>
  </si>
  <si>
    <t>心理挂图</t>
  </si>
  <si>
    <t>1.含心理咨询室功能，渲染氛围，缓解紧张情绪，包含不可能图、两歧图等
2.材质：铝合金边框
3.尺寸：40cm*50cm</t>
  </si>
  <si>
    <t>幅</t>
  </si>
  <si>
    <t>心理信箱</t>
  </si>
  <si>
    <t>尺寸：22*12*32cm,木质</t>
  </si>
  <si>
    <t>计算机教室（点此返回汇总页）</t>
  </si>
  <si>
    <t>电脑</t>
  </si>
  <si>
    <t>教学管理软件</t>
  </si>
  <si>
    <t>基础要求 ：全面支持国产CPU及操作系统，CPU包括龙芯、飞腾、华为（包含鲲鹏、麒麟、盘古）、海光、兆芯等，操作系统包括KylinOS、统信UOS、龙芯LOONGNIX、中科方德、麒麟信安等国产操作系统。
功能要求
1.支持屏幕广播：将教师机屏幕和教师讲话实时广播给单一、部分或全体学生，可选择全屏或窗口方式。屏幕广播时支持多种画面质量的调节。支持屏幕笔：教师教学使用的辅助工具，突出显示项目、添加注释，添加批注等等。
2、支持学生演示：教师可选定一台学生机作为示范，由此学生代替教师进行屏幕广播示范教学。
3、支持共享白板功能：教师可共享白板、桌面或图片，选定的学生能够在同一块画布下同时操作编辑、绘画，支持学生独立完成，支持教师监看所有学生的画布，支持选择学生将他的画面演示给其他学生。
4、支持讨论：教师可以创建多个小组进行讨论活动，并可任意选择分组加入讨论活动。同组师生支持多种方式进行交流，包括文字，表情，图片等。
5、支持文件分发和文件提交功能：允许教师将教师机不同盘符中的目录或文件一起发送至生机的某目录下；提交文件时支持教师审批；支持教师限制学生提交文件的数目和大小。
6、支持试卷编辑：可插入图片，教师可编辑题型，试题类型支持单选、多选、判断、简答，设置试卷名称、考试时间和分值。
7、支持调查功能：教师启动快速的单题考试或随堂调查，限定考试时间，学生答题后立即给出结果，结果显示学生答案柱状图分析和答题时间，可作为抢答依据。
8、支持抢答竞赛功能：教师可以出任意题目请学生作答，学生抢答时只需按下按钮即可，作答正确“星星”奖励，吸引学生注意力，主动参与活动。
9、支持监看控制：教师机可以监视单一、部分、全体学生机的屏幕，教师机每屏可监视多个学生屏幕。可以控制教师机监控的同屏幕各窗口间、屏幕与屏幕间的切换速度。
10、支持远程命令：可以进行远程打开网页、关机、重启等操作，支持远程关闭所有学生正在执行的应用程序。
11、支持黑屏肃静：教师可以对单一、部分、全体学生执行黑屏肃静来禁止其进行任何操作，支持教师自定义黑屏的内容与图片。国芯版支持对学生端鼠标、键盘的一键锁定与解锁。
12、支持断网锁屏功能，当学生端离线时，可以锁定学生屏幕；支持网页限制功能，提供黑白名单，限制客户端的网页访问； 支持U盘限制：支持对U盘等存储设备访问权限的设定，支持全部开放、只读、禁止执行、完全阻止四级权限设置。
13、支持签到：提供学生名单管理工具，为软件和考试模块提供实名验证。提供点名功能，支持保留学生多次登录记录、考勤统计、签到信息的导出与对比。
14、支持班级模型：有单独的管理界面，实现对班级模型的统一管理，并能够导入、导出，调用不同网络教室中的班级模型。
15、支持图标监看：班级模型中可以显示学生机桌面的缩图。缩图显示大小也可自由设定。
16、支持学生端属性查看：教师可以获取学生端计算机的名称、登录名和其它常用信息。
17、支持系统日志：显示和自动保存系统运行过程中的关键事件，包括学生登录登出，资源不足，提交文件等。
18、支持远程消息：教师与学生能够使用远程消息进行交流，并可以允许和阻止学生发送文字消息。</t>
  </si>
  <si>
    <t>同传还原软件</t>
  </si>
  <si>
    <t>1.兼容统信、银河麒麟、中科方德等国产桌面操作系统，支持国产桌面操作系统的立即还原和备份还原，支持WiFi环境安装使用。支持LoongArch、X86、ARM等架构；支持龙芯、海光、兆芯、飞腾、鲲鹏、海思麒麟等国产CPU。
2.支持网络克隆，可同时对1000台以上客户端进行同传，批量修改计算机电脑名和IP地址，支持IPV4，千兆网下对拷速度可达10GB/Min。
3.智能化对拷，支持差异对拷，自动识别增量对拷数据，支持PXE（仅支持X86、ARM）、硬盘、U盘、光驱等多种启动方式网络对拷，裸机也可直接参与对拷；支持异常断电断网或临时中断计划等特殊情况下断点续传。
4.根据教学实际需求，可针对不同的课程需要设置不同的还原点，对应不同的系统软件环境，实现一机多用。支持一键批量快速切换到指定还原点、一键批量删除还原点、锁定还原点；支持一键快速批量保存还原点到每台学生端本地，无需重新同传。
5.支持还原模式快速切换，支持还原、不还原、保存还原点三种模式随意切换，及时生效；还原模式包括：每次启动还原、每隔时间段/每周/每月定点还原；不还原模式包括：每次启动不还原，临时保留保护分区新增数据。保存还原点模式包括：每次启动保存还原、每隔时间段/每周/每月定点保存还原点。以上操作均支持在系统内及底层操作。
6.支持自定义开机画面，可配置开机过程中还原的背景图和显示的信息。支持自定义是否显示开机画面，可以自定义开机画面，开机画面显示时间，是否显示还原点列表。
7.采用多点还原技术，可创建多达30个还原点，并支持在系统内及底层操作。还原点之间相互独立，互不影响，也可任意切换，预设剩余空间报警值，自动报警。
8.支持备份型还原，可把操作系统、教学应用还原点数据备份至移动硬盘，遇有硬盘损坏，亦可以快速恢复硬盘数据。
9.支持远程对客户端进行开关机、重启。
10.支持远程命令功能，主控端可设置批量执行命令。
11.可制作U盘启动盘、光盘启动盘，用来启动被控端电脑，进入增量对拷程序，以执行增量对拷、本地备份、本地恢复及硬盘对拷等工作；无需针对不同电脑型号制作多个启动盘。
12.支持远程卸载，可以远程批量或单一卸载终端的还原程序；支持还原到指定还原点或保存当前状态卸载。支持批量注册被控端程序。</t>
  </si>
  <si>
    <t>位</t>
  </si>
  <si>
    <t>教师桌椅</t>
  </si>
  <si>
    <t>教师桌：1500*700*7601、饰面：颗粒板，具有防污、耐磨划特点；2、内材：采用E1级刨花板，含水率低于9%；抗弯力强，不易变形；符合国家环保标准；4、封边：封边严密、平整、无脱胶、鼓泡、无裂纹、压痕和划伤，钢制脚架：经焊接、打磨、抛光、酸洗、磷化、防腐、防锈等工艺处理，表面静电粉未喷塑，具备走线功能。
教师椅：1、面料:选用优质网布耐磨性强,阻燃,经防污处理,清洁方便；
2、辅料:采用PU成型发泡高密度海绵,表面有一层保护面,可防氧化,防碎,经过HD测试永不变形；
3、配件:采用优质气压棒（受力250kg），伸缩30万次不漏气；
4、脚架、脚轮:铁脚,间隙误差在1%毫米左右,移杂音注,耐磨性大。</t>
  </si>
  <si>
    <t>双人学生桌</t>
  </si>
  <si>
    <t>规格：1400*700*780mm。桌面采用E1级刨花板制作，四周贴封边条，厚度为25mm。钢架：桌立柱采用40*40*1.5mm方管制作，横连接管采用40*60*1.5mm矩管制作。侧面花栏采用0.8mm冷板冲花折弯成型。整体钢架采用二保焊焊接，无焊渣，毛刺，打磨平整，经酸洗、磷化，流水线喷涂，高温烘烤，漆面光滑，无折皱。</t>
  </si>
  <si>
    <t>学生凳</t>
  </si>
  <si>
    <t>金属方凳
规格:250*350*450mm。方凳面：采用0.8mm优质冷轧钢板模压冲孔成型，整体抗拉伸能力强，久用不易变形。钢架采用25*25*1.5mm方管制作。整体钢架采用二保焊焊接，无焊渣，毛刺，打磨平整，经酸洗、磷化，流水线喷涂，高温烘烤，漆面光滑，无折皱。</t>
  </si>
  <si>
    <t>稳压电源</t>
  </si>
  <si>
    <r>
      <rPr>
        <sz val="11"/>
        <rFont val="Arial"/>
        <charset val="134"/>
      </rPr>
      <t xml:space="preserve">	</t>
    </r>
    <r>
      <rPr>
        <sz val="11"/>
        <rFont val="宋体"/>
        <charset val="134"/>
      </rPr>
      <t>30KVA 输入输出三相功率（KVA）30功率范围（KVA）21-50输入电压线电压270～430V输出电压三相平衡、相电压220V±3%、线电压380V±3%频率≥95%稳压精度相电压246±4V、线电压425V±7V调整时间约3秒。</t>
    </r>
  </si>
  <si>
    <t>24口交换机</t>
  </si>
  <si>
    <t>1、交换容量≥590Gbps，包转发率≥120Mpps，以官网最小值为准。
2、固化10\100\1000M以太网端口≥24个，固化1G SFP光接口≥4个。
3、配置2个千兆单模光模块。</t>
  </si>
  <si>
    <t>48口交换机</t>
  </si>
  <si>
    <t>1、交换容量≥590Gbps，包转发率≥160Mpps，以官网最小值为准。
2、固化10\100\1000M以太网端口≥48个，固化1G SFP光接口≥4个。
3、配置2个千兆单模光模块。</t>
  </si>
  <si>
    <t>辅材及施工</t>
  </si>
  <si>
    <t>1、系统集成配置电源线一律国标各类线材、国标超六类网线、RJ45。辅材（线槽采用壁厚≥1、0㎜不锈钢材质）具体数量根据现场实际需要确定。 系统总配电箱配置1个：网线接头超六类网线专用接线头标准:千兆网络接触铜片：三叉铜片厚度:3U (0、35mm) 水晶头孔径：1、2 MM 材质金属铁壳接口类型:RJ45
2、要求进户380v,内置200A总开,三相空气总开关 1个。分路配置220V63A 3P空气漏电开关 4个。再分路配置220V32A 2P空气漏电开关 6个 。一律选用国标电器辅材配置，选材提交电器合格证书。
3、进户380V国标电缆供应集成商实际测算规划集成施工，取电部位甲方指定。
4、每间教室配备≥24U标准服务器机柜1台，承重≥100KG且稳定性好。
配置16A总6-8孔二线三线混合制插板，插板数量根据数量配备 ，配套线材连接电源。
5、地面钻孔要求≥25mm圆形口
6、施工要求：网线：量出配线箱到各点位端的长度，各点位出口处线的长度为20cm－30cm，机柜内 线的长度为50cm。确定标签：将各类配线按一定长度剪断后在线的两端分别贴上标签，并注明名称－房间－机号，学生终端到机房汇总线用25mmpvc穿线管，在柜中按走线槽和理线槽安装。每500mm用自锁式尼龙扎线带整理固定。键盘鼠标线布放整齐
7、学生终端供电线与网线分开按网线要求走线（所有线材、辅材为符合国标的品牌线材，辅材，标准化施工，清运）。</t>
  </si>
  <si>
    <t>物理实验室（电学）（点此返回汇总页）</t>
  </si>
  <si>
    <t>初中物理电学准备室</t>
  </si>
  <si>
    <t>技术参数、规格、功能</t>
  </si>
  <si>
    <t>准备台</t>
  </si>
  <si>
    <r>
      <rPr>
        <sz val="11"/>
        <rFont val="宋体"/>
        <charset val="134"/>
        <scheme val="major"/>
      </rPr>
      <t>1、规格：≥2400*1200*780mm                                                                                                                                                   2、▲采用≥16mm厚双面膜实芯理化板，且满足如下参数要求：
（1）化学性能检测：台面依据GB/T 17657-2022 《人造板及饰面人造板理化性能试验方法》标准，耐污染性能不少于130项试验污染物的检测，且包含：65%硝酸、98%硫酸、37%盐酸、氢氧化钾、苯酚、柠檬酸、红药水、石脑油、丙酮等试剂，覆盖玻璃盖板和未覆盖玻璃盖板检验结果均为5级：无明显变化。
（2）物理性能检测：台面依据GB/T 17657-2022 《人造板及饰面人造板理化性能试验方法》标准，满足： 含水率：≤0.9%；吸水厚度膨胀率≤0.1%；尺寸稳定性：横向≤0.12%、纵向≤0.07%；板面握螺钉力≥3760N；表面耐冷热循环性能：表面无裂纹及鼓泡；浸渍剥离性能：贴面层与基材之间的胶层无剥离和分层现象；表面耐划痕性能：4.5N作用下试件表面无大于90%的连续划痕，表面装饰花纹无破坏现象；耐沸水性能：质量增加百分率≤0.01%、厚度增加百分率≤0.06%，表面质量等级：5级：无变化，边缘质量等级：5级：无明显变化；耐开裂性能：5级：无细微裂纹；表面耐磨性能：≥1100r,未出现磨损点等不低于27项检测。
（3）环保性能检测：台面依据《室内装饰装修材料人造板及其制品中甲醛释放限量》标准，满足甲醛释放量&lt;0.005 mg/M3；同时参照《室内装饰装修材料木家具中有害物质限量》标准，满足4种重金属含量mg/kg（可溶性铅≤2.2、镉：≤0.1、铬≤0.2、汞：未检出）。
（4）抗菌性能检测：台面依据JC/T2039-2010标准，满足：宋氏志贺氏菌、白色葡萄球菌、粪肠球菌；耐甲氧西林金黄色葡萄球菌、单核细胞增生李斯特氏菌、变异库克菌、溶血性链球菌等不少于7 种的菌种检测，且抗菌率≥95%。
（5）防霉性能检测：台面依据JC/T2039-2010标准，满足：黑曲霉、土曲霉、球毛壳霉、宛氏拟青霉、绳状青霉、出芽短梗霉等不少于6种的霉菌检测，且防霉等级为0级。
（6）燃烧性能检测：台面依据GB/T 2408-2021《塑料 燃烧性能的测定 水平法和垂直法》标准，满足：水平燃烧符合HB级；垂直燃烧符合V-0级；台面参照GB8624-2012《建筑材料及制品燃烧性能分级》标准，满足：燃烧性能等级B1级；产烟特性等级S1级；燃烧滴落物/微粒等级d0级。</t>
    </r>
    <r>
      <rPr>
        <b/>
        <sz val="11"/>
        <rFont val="宋体"/>
        <charset val="134"/>
        <scheme val="major"/>
      </rPr>
      <t xml:space="preserve">需提供台面制造厂商出具的产品检测报告复印件（检测报告封面上须有防伪二维码），并加盖公章。                                                                                                                                                         </t>
    </r>
    <r>
      <rPr>
        <sz val="11"/>
        <rFont val="宋体"/>
        <charset val="134"/>
        <scheme val="major"/>
      </rPr>
      <t xml:space="preserve"> 4、台身结构：新型塑铝结构，学生位镂空式，符合人体工程学设计，美观大方。                                                                                                            5、桌腿：采用工字型压铸铝一次成型，材料表面经高压静电喷涂环氧树脂防护层，耐酸碱，耐腐蚀处理。7、上腿规格：长570mm宽60mm高120mm，壁厚3.0mm。                                                                                                                                    6、下腿规格：长550mm宽72mm高105mm，壁厚3.0mm，下脚配有专门的可更换型护脚盖。                                                                                                         7、前横梁：30×30mm。10、中横梁：30×30mm。                                                                                                                                      </t>
    </r>
  </si>
  <si>
    <t>PP仪器柜</t>
  </si>
  <si>
    <t xml:space="preserve">规格：≥1000×500×2000mm
柜体：侧板、顶底板采用改性PP材料模具一次成型，表面沙面和光面相结合处理，保证柜体之坚固及密封性，耐腐蚀性强，顶板、底板预留模具成型排风孔。底部镶嵌15mm*30*1.2mm钢制横梁，承重力强。
下柜柜门：内框采用改性PP材质模具一次成型，外嵌5mm厚钢化烤漆玻璃。上下拉手及三角对称五点固定，防止玻璃的松动或开合。伸缩式PP旋转门轴，四角圆弧倒角，内侧弧形圆边，配锁。
上柜柜门：内框采用改性PP材质模具一次成型，外嵌5mm厚钢化烤漆玻璃，中间烤漆镂空制作。上下拉手及三角对称五点固定，防止玻璃的松动或开合。伸缩式PP旋转门轴，四角圆弧倒角，内侧弧形圆边。配锁。
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门铰链：采用改性PP材料模具一次成型，伸缩式PP旋转门轴，永不生锈，耐腐蚀性好。为满足使用要求和保障使用者健康需要，产品需通过国家认可的第三方检测机构依据：                                                          GB/T 32487-2016《塑料家具通用技术条件》理化性能：邵氏D硬度≥HD63 、                                                                                                                                     GB/T 24820-2024《实验室家具通用技术条件》：理化性能-金属喷漆（塑）涂层-硬度、冲击强度、附着力、                                                                                                GB18584-2024《家具中有害物质限量》安全性能：产品中有害物质限量-可迁移有害元素-锑(Sb)-砷(As)-钡(Ba)-镉(Cd)-铬(Cr)-铅(Pb)-汞(Hg)-硒(Se)、均到达国家检测标准 ，为确保产品质量，▲需提供制造商出具的产品检测报告复印件（检测报告封面上须有防伪二维码），并加盖公章。 </t>
  </si>
  <si>
    <t>小计</t>
  </si>
  <si>
    <t>物理电学实验室56座</t>
  </si>
  <si>
    <t>教师演示台</t>
  </si>
  <si>
    <t>1、规格：≥2400×700×850mm                                                                                                                                                   2、▲台面： 采用25mm厚金属树脂高能理化板，且满足如下参数要求：
（1）化学性能检测：台面依据GB/T 17657-2022 《人造板及饰面人造板理化性能试验方法》标准，耐污染性能不少于130项试验污染物的检测，且包含：65%硝酸、98%硫酸、37%盐酸、氢氧化钾、苯酚、柠檬酸、红药水、石脑油、丙酮等试剂，覆盖玻璃盖板和未覆盖玻璃盖板检验结果均为5级：无明显变化。
（2）物理性能检测：台面依据GB/T 17657-2022 《人造板及饰面人造板理化性能试验方法》标准，满足：弹性模量≥9700MPa； 含水率：≤0.9%；尺寸稳定性：横向≤0.11%、纵向≤0.08%；表面耐磨性能：≥1200r,未出现磨损点;表面耐湿热性能：五级：无明显变化；浸渍剥离性能：贴面层与基材之间的胶层无剥离和分层现象；耐光色牢度性能:&gt;4级;漆膜附着力：六级：切割边缘完全平滑，网格内无脱落等不低于16项检测。
（3）抗菌性能检测：台面依据JC/T2039-2010标准，满足：大肠杆菌、金黄色葡萄球菌、肺炎克雷伯氏菌、鼠伤寒沙门氏菌、表皮葡萄球菌、铜绿假单胞菌、宋氏志贺氏菌、白色葡萄球菌、粪肠球菌；耐甲氧西林金黄色葡萄球菌、单核细胞增生李斯特氏菌、变异库克菌、溶血性链球菌等不少于 13 种的菌种检测，且抗菌率≥95%。
（4）防霉性能检测：台面依据JC/T2039-2010标准，满足：黑曲霉、土曲霉、球毛壳霉、宛氏拟青霉、绳状青霉、出芽短梗霉等不少于10种的霉菌检测，且防霉等级为0级。
（5）燃烧性能检测：台面依据GB/T 2408-2021《塑料 燃烧性能的测定 水平法和垂直法》标准，满足：水平燃烧符合HB级；垂直燃烧符合V-0级；台面参照GB8624-2012《建筑材料及制品燃烧性能分级》标准，满足：燃烧性能等级B1级；产烟特性等级S1级；燃烧滴落物/微粒等级d0级。
（6）抗老化性检测：台面依据GB/T24508-2020标准：48小时无开裂、无鼓泡、无粉化。需提供台面制造厂商出具的产品检测报告复印件（检测报告封面上须有防伪二维码），并加盖公章。                                                                             
  3、结构：全钢独立柜体结构，无需安装；演示台设有储物柜，中间为演示台，设置电源主控系统、多媒体设备（主机、显示器、中控、功放、交换机）的位置预留。4、柜身主体背板、吊板及所有板材均采用采用1.0优质一级冷轧钢板（SPCCT）经CNC机压成型，满焊无缝焊接工艺，表面经磷化、环氧树脂静电粉末涂装处理。5、柜门：双包结构，柜门内部填充蜂窝隔音棉。6、门铰：采用锌合金铰链。自闭式，与柜体面水平角度&lt;15度时，柜门即可自行关闭，使用过程中无噪音，可开关十万次。</t>
  </si>
  <si>
    <t>教师椅</t>
  </si>
  <si>
    <t>规格：≥500*500*800mm靠背及下座采用高密度网布格，阻燃、舒适、回弹性好。面料为优质网布格.依照人体工程学设计，线条流畅，美观大方，骨架钢管电镀，气动升降。</t>
  </si>
  <si>
    <t>把</t>
  </si>
  <si>
    <t>教师电源</t>
  </si>
  <si>
    <t>教师主控电源，按教育行业标准实施教学专用实验室电源： 
1.教师主控电源采用微电脑控制，贴片元件生产，轻触摸操作，具备数字化控制、数码显示
2.直流电压分辨率为0.1V，数字键调节，输出电压1.25-30V,数码显示，电流0-3A。交流电压分辨率为1V，全数字化控制。数码显示教师交直流电压，通过数字键盘，直接选取交流0-30V电压，电流0-3A。
3.具备过载保护点智能侦测功能，电流高于过载点则自动保护、电流低于过载点则自动恢复至设定值。通过上下键，选取直流1.25-30.0V电压，分辨率为0.1V。电流0-3A。控制大电流9V输出，输出10秒自动关断。
4.通过数字键，可直接选取学生低压交流电源。交流电压0 - 30V，分辨率为2V。系统具备漏电保护功能，分4组向学生实验桌输出交流220V电源，能实现学生分组电源控制，过载保护及复位装置，总电源漏电保护器及输出电压表指示。
5.交流低压输出：2V－30V，每2V一档共15档；2V－6V/2A；8V－12V/2A；14V－30V/2A。
6.直流稳压输出：在教师供电的电压下调节所需电压1.25V－30V。
7.交流电压输出：220V±10%，50Hz，5A输出。
8、要有直流电流设置，在直流模式下有分恒流和恒压两种模式。直流输出模式下，具有恒压和恒流模式，“CV/CC”按键可以在恒压和恒流模式之间进行切换。在恒流模式下按“电流调节”按键恒流电流可以在1A.2A.3A之间循环切换，相应的数码管会有相应的输出指示。</t>
  </si>
  <si>
    <t>学生实验桌</t>
  </si>
  <si>
    <t>1、规格：≥1200*600*780mm结构：新型塑铝结构,学生位镂空式，符合人体工程学设计，美观大方。                                                                                                             2、台面： 采用12.7mm厚双面膜实芯理化板，依据GB/T 17657-2022《人造板及饰面人造板理化性能试验方法》、JC/T2039-2010《抗菌防霉木质装饰板》、GB/T 2408-2021《塑料 燃烧性能的测定 水平法和垂直法》、GB 8624-2012《建筑材料及制品燃烧性能分级》、GB/T 24508-2020《木塑地板》满足如下参数要求且满足如下参数要求：
（1）化学性能检测：台面依据GB/T 17657-2022 《人造板及饰面人造板理化性能试验方法》标准，耐污染性能不少于130项试验污染物的检测，且包含：65%硝酸、98%硫酸、37%盐酸、氢氧化钾、苯酚、柠檬酸、红药水、石脑油、丙酮等试剂，覆盖玻璃盖板和未覆盖玻璃盖板检验结果均为5级：无明显变化。
（2）物理性能检测：台面依据GB/T 17657-2022 《人造板及饰面人造板理化性能试验方法》标准，满足： 含水率：≤0.9%；吸水厚度膨胀率≤0.1%；尺寸稳定性：横向≤0.07%、纵向≤0.04%；板面握螺钉力≥3490N；表面耐冷热循环性能：表面无裂纹及鼓泡；浸渍剥离性能：贴面层与基材之间的胶层无剥离和分层现象；表面耐划痕性能：4.5N作用下试件表面无大于90%的连续划痕，表面装饰花纹无破坏现象；耐沸水性能：质量增加百分率≤0.01%、厚度增加百分率≤0.08%，表面质量等级：5级：无变化，边缘质量等级：5级：无明显变化；耐开裂性能：5级：无细微裂纹；表面耐磨性能：≥1100r,未出现磨损点等不低于27项检测。
（3）抗菌性能检测：台面依据JC/T2039-2010标准，满足：大肠杆菌、金黄色葡萄球菌、肺炎克雷伯氏菌、鼠伤寒沙门氏菌、表皮葡萄球菌、铜绿假单胞菌、宋氏志贺氏菌、白色葡萄球菌、粪肠球菌；耐甲氧西林金黄色葡萄球菌、单核细胞增生李斯特氏菌、变异库克菌、溶血性链球菌等不少于 13 种的菌种检测，且抗菌率≥95%。
（4）防霉性能检测：台面依据JC/T2039-2010标准，满足：黑曲霉、土曲霉、球毛壳霉、宛氏拟青霉、绳状青霉、出芽短梗霉等不少于10种的霉菌检测，且防霉等级为0级。
（5）燃烧性能检测：台面依据GB/T 2408-2021《塑料 燃烧性能的测定 水平法和垂直法》标准，满足：水平燃烧符合HB级；垂直燃烧符合V-0级；台面参照GB8624-2012《建筑材料及制品燃烧性能分级》标准，满足：燃烧性能等级B1级；产烟特性等级S1级；燃烧滴落物/微粒等级d0级。
（6）烟气毒性检测：台面依据GB 8624-2012《建筑材料及制品燃烧性能分级》标准，烟气毒性等级 t1 级：ZA3（达到准安全三级ZA3）。
（7）抗老化性检测：台面依据GB/T24508-2020标准：48小时无开裂、无鼓泡、无粉化。
 3、主框架字型结构无木板：
桌腿：采用工字型压铸铝一次成型，材料表面经高压静电喷涂环氧树脂防护层，耐酸碱，耐腐蚀处理。
上腿规格：长570mm宽60mm高120mm，壁厚3.0mm。
下腿规格：长550mm宽72mm高105mm，壁厚3.0mm，下脚配有专门的可更换型护脚盖，以来起到美观及提供产品的使用年限。
前横梁：30×30mm。
中横梁：30×30mm。
后横梁：30×30mm。后横梁上侧设有15X55mm挡水条
横梁固定拉杆20*80mm金属拉杆
立柱：采用54×136mm，立柱采用立体八边形结构。
材料表面经高压静电喷涂环氧树脂防护层，耐酸碱，耐腐蚀处理。
书包斗：440*260*160，采用全新ABS材料，大型模具一次性注塑成型,上面设计有可悬挂凳子的圆形孔，镂空海鸥独特造型，简洁时尚。</t>
  </si>
  <si>
    <t>功能柱</t>
  </si>
  <si>
    <t>规格：≥宽345mm深200mm高750mm，采用环保型ABS工程塑料注塑成型。电缆线、通风管等管线均布置于箱体内部，避免管线外露，确保使用的安全。产品需通过国家认可的第三方检测机构依据： GB/T 32487-2016《塑料家具通用技术条件》理化性能：邵氏D硬度≥HD63。                                                                                                                         GB/T 24820-2024《实验室家具通用技术条件》： 理化性能-金属喷漆（塑）涂层-硬度、冲击强度、附着力。                                                                                                                      GB18584-2024《家具中有害物质限量》安全性能：产品中有害物质限量-可迁移有害元素-锑(Sb)-砷(As)-钡(Ba)-镉(Cd)-铬(Cr)-铅(Pb)-汞(Hg)-硒(Se)。均到达国家检测标准。</t>
  </si>
  <si>
    <t>实验凳</t>
  </si>
  <si>
    <t xml:space="preserve">1、规格:≥300*455*510mm。2、凳脚材质:4个凳脚采用20*40*1.3MM椭圆形钢管一次性折弯成型,全圆满焊完成,结构牢固,经高温粉体烤漆处理,长时间使用也不会产生表面烤漆剥落现象,整体美观大方。3、凳脚弧度：上部凳脚弧度66°,下部凳脚弧度24°整体美观大方。4、脚垫:采用PP加耐磨纤维质塑料,5.升降装置:凳子可螺旋升降,升降到一定高度后要有固定不旋转装置并且升到最高时凳面不可脱。产品需通过国家认可的第三方检测机构依据：                                                                                                     GB/T32487-2016《塑料家具通用技术条件》理化性能：邵氏D硬度≥HD63。                                                                                                                      GB/T3325-2024《金属家具通用技术条件》：理化性能-金属喷漆（塑）涂层附着力。                                                                                                              GB/T24820-2024《实验室家具通用技术条件》：外观：金属件：喷漆（塑）涂层，塑料件外观。                                                                                         GB18584-2024《家具中有害物质限量》安全性能：产品中有害物质限量-可迁移有害元素-锑(Sb)-砷(As)-钡(Ba)-镉(Cd)-铬(Cr)-铅(Pb)-汞(Hg)-硒(Se)、均到达国家检测标准。 </t>
  </si>
  <si>
    <t>条</t>
  </si>
  <si>
    <t>学生电源</t>
  </si>
  <si>
    <t>1.采用微电脑程控及远程通信控制，与教师主控制台配套进行联网控制使用。采用轻触操作、数字化控制、数码显示，直流电压分辨率为0.1V，全数字化控制；交流电压分辨率为1V，全数字化控制。数码显示交、直流电压。通过数字键盘直接选取交流0-30V电压，分辨率为1V。电流0-3A，微电脑智能侦测过载保护点，电流高于过载点则自动保护、电流低于过载点则自动恢复至设定值。通过数字键盘直接选取直流1.5-30V电压，分辨率为0.1V。电流0-2A。微电脑智能侦测过载保护点，电流高于过载点则自动保护、电流低于过载点则自动恢复至设定值。被教师远程锁定时，按键无效，同时面板上具有锁定指示。
2.实验台中间为数控电源部分，两个多功能数码显示表，分别显示交、直流电压和交直流电流，学生可通过举手按键提问。两边分别配置：0.6-3A电流表2个、3-15V直流电压测试表2个、灵敏电流计测试表2个。还具有举手功能，当学生需要提问时，学生按举手时，教师主控应该有语音播报哪组哪桌。
3.用铝合金框架, 安放在桌面上。</t>
  </si>
  <si>
    <t>供电线路</t>
  </si>
  <si>
    <t>规格：2.5mm²，模块化设计，每组模块间采用活接式连接，方便安装、检修。采用2.5mm²电线进行系统布线（国标免检产品）。教室开槽布线及地面修复。</t>
  </si>
  <si>
    <t>安装调试</t>
  </si>
  <si>
    <t>1、系统结构调试；
2、系统控制调试；
3、学生课桌椅安装调试；
4、供电系统调试；
5、照明系统调试。</t>
  </si>
  <si>
    <t>室</t>
  </si>
  <si>
    <t>初中物理教学仪器配置预算方案（56座标准）</t>
  </si>
  <si>
    <t>工作服</t>
  </si>
  <si>
    <t>纯棉，可分为大、中、小号。</t>
  </si>
  <si>
    <t>件</t>
  </si>
  <si>
    <t>机械危害防护手套</t>
  </si>
  <si>
    <t>3级防护，耐磨加厚棉手套；</t>
  </si>
  <si>
    <t>双</t>
  </si>
  <si>
    <t>套袖</t>
  </si>
  <si>
    <t>加厚帆布套袖，≥40*20.</t>
  </si>
  <si>
    <t>激光防护镜</t>
  </si>
  <si>
    <t>激光类实验用。</t>
  </si>
  <si>
    <t>护目镜</t>
  </si>
  <si>
    <t>护目镜镜片由高级光学树脂（聚碳酸酯）制成，透光率高，应达到97％，强度好，防摔</t>
  </si>
  <si>
    <t>简易急救箱</t>
  </si>
  <si>
    <t>箱内包括：烧伤药膏，医用酒精，碘伏，创
可贴，胶布，绷带，卫生棉签，剪刀，镊子止血带（长度≥30 cm）等。</t>
  </si>
  <si>
    <t>吹风机</t>
  </si>
  <si>
    <t>功率≥1000 W。</t>
  </si>
  <si>
    <t>仪器车</t>
  </si>
  <si>
    <r>
      <rPr>
        <sz val="11"/>
        <rFont val="宋体"/>
        <charset val="134"/>
        <scheme val="major"/>
      </rPr>
      <t>规格：≥600 mm×400 mm×800 mm，车轮</t>
    </r>
    <r>
      <rPr>
        <i/>
        <sz val="11"/>
        <rFont val="宋体"/>
        <charset val="134"/>
        <scheme val="major"/>
      </rPr>
      <t>Φ</t>
    </r>
    <r>
      <rPr>
        <sz val="11"/>
        <rFont val="宋体"/>
        <charset val="134"/>
        <scheme val="major"/>
      </rPr>
      <t>75 mm，厚
25 mm；一轮带刹车，车轮固定，车架扭动量
（上部）≤20 mm；钢材制作，载重≥60 kg</t>
    </r>
  </si>
  <si>
    <t>辆</t>
  </si>
  <si>
    <t>小托盘</t>
  </si>
  <si>
    <t>规格：200 mm×300 mm×60 mm。</t>
  </si>
  <si>
    <t>大托盘</t>
  </si>
  <si>
    <t>规格：≥250 mm×400 mm×80 mm</t>
  </si>
  <si>
    <t>提盒</t>
  </si>
  <si>
    <t>承重大于 3 kg。</t>
  </si>
  <si>
    <t>一字螺丝刀</t>
  </si>
  <si>
    <t>Φ6 mm，长 150 mm；Φ3 mm，长 75 mm；工作部带磁性，硬度不低于 HRC48；旋杆采用铬钒钢，长度不小于 100 mm，应经镀铬防锈处理；手柄采用高强度 PP+高强性 TPR 注塑成型</t>
  </si>
  <si>
    <t>十字螺丝刀</t>
  </si>
  <si>
    <t>剥线钳</t>
  </si>
  <si>
    <r>
      <rPr>
        <i/>
        <sz val="11"/>
        <rFont val="宋体"/>
        <charset val="134"/>
        <scheme val="major"/>
      </rPr>
      <t>Φ</t>
    </r>
    <r>
      <rPr>
        <sz val="11"/>
        <rFont val="宋体"/>
        <charset val="134"/>
        <scheme val="major"/>
      </rPr>
      <t>0.5 mm～2.5 mm；刃口闭合状态间隙应不大于 0.3 mm，刃口错位应不大于 0.2 mm；钳口硬度不低于 HRA65 或HRC30</t>
    </r>
  </si>
  <si>
    <t>钢丝钳</t>
  </si>
  <si>
    <r>
      <rPr>
        <sz val="11"/>
        <rFont val="宋体"/>
        <charset val="134"/>
        <scheme val="major"/>
      </rPr>
      <t>规格：160 mm，抗弯强度 1120 N，扭力矩 15 N·m
15°；剪切性能</t>
    </r>
    <r>
      <rPr>
        <i/>
        <sz val="11"/>
        <rFont val="宋体"/>
        <charset val="134"/>
        <scheme val="major"/>
      </rPr>
      <t>Φ</t>
    </r>
    <r>
      <rPr>
        <sz val="11"/>
        <rFont val="宋体"/>
        <charset val="134"/>
        <scheme val="major"/>
      </rPr>
      <t>16 mm 钢丝，580 N；夹持面硬度不低于 44HRC；PVC 环保手柄，在不大于 18 N 的力作用下撑开角度不小于 22°</t>
    </r>
  </si>
  <si>
    <t>尖嘴钳</t>
  </si>
  <si>
    <r>
      <rPr>
        <sz val="11"/>
        <rFont val="宋体"/>
        <charset val="134"/>
        <scheme val="major"/>
      </rPr>
      <t>规格：160 mm，抗弯强度 710 N，剪切性能</t>
    </r>
    <r>
      <rPr>
        <i/>
        <sz val="11"/>
        <rFont val="宋体"/>
        <charset val="134"/>
        <scheme val="major"/>
      </rPr>
      <t>Φ</t>
    </r>
    <r>
      <rPr>
        <sz val="11"/>
        <rFont val="宋体"/>
        <charset val="134"/>
        <scheme val="major"/>
      </rPr>
      <t>1.6 mm钢丝，570 N；在不大于 18 N 的力作用下撑开角度不小于 22°，硬度不低于 44HRC，PVC
手柄</t>
    </r>
  </si>
  <si>
    <t>平口钳</t>
  </si>
  <si>
    <t>普通机用平口钳；钳口宽度 100 mm，最大张
开度 100 mm</t>
  </si>
  <si>
    <t>斜口钳</t>
  </si>
  <si>
    <t>规格：125 mm，双刃刀</t>
  </si>
  <si>
    <t>砂纸</t>
  </si>
  <si>
    <t>干磨砂纸，P36～P50、P150～P220、P1000～
P2000</t>
  </si>
  <si>
    <t>民用剪刀</t>
  </si>
  <si>
    <t>长≥170mm，用于剪布</t>
  </si>
  <si>
    <t>电烙铁套装</t>
  </si>
  <si>
    <t>20W内热式，橡胶线，含烙铁架</t>
  </si>
  <si>
    <t>焊锡膏</t>
  </si>
  <si>
    <t>中性</t>
  </si>
  <si>
    <t>盒</t>
  </si>
  <si>
    <t>焊锡丝</t>
  </si>
  <si>
    <t>无铅</t>
  </si>
  <si>
    <t>g</t>
  </si>
  <si>
    <t>松香</t>
  </si>
  <si>
    <t>助焊</t>
  </si>
  <si>
    <t>打孔器</t>
  </si>
  <si>
    <t>采用优质钢材，防锈处理。穿孔管用外径为6mm．8mm．10mm，管长80mm，壁厚1mm的冷拔无缝钢管，手柄用2mm厚低碳钢板，通用条Φ3mm碳素钢等制成。四件为一套，可穿4mm．6mm．8mm的圆孔。</t>
  </si>
  <si>
    <t>打孔夹板</t>
  </si>
  <si>
    <t>硬木或硬塑料</t>
  </si>
  <si>
    <t>锥子</t>
  </si>
  <si>
    <t>锥头长≥77mm，锥杆直径渐变</t>
  </si>
  <si>
    <t>镊子</t>
  </si>
  <si>
    <r>
      <rPr>
        <sz val="11"/>
        <rFont val="宋体"/>
        <charset val="134"/>
        <scheme val="major"/>
      </rPr>
      <t xml:space="preserve">304 不锈钢，平头，长 125 </t>
    </r>
    <r>
      <rPr>
        <b/>
        <sz val="11"/>
        <rFont val="宋体"/>
        <charset val="134"/>
        <scheme val="major"/>
      </rPr>
      <t xml:space="preserve">m </t>
    </r>
    <r>
      <rPr>
        <sz val="11"/>
        <rFont val="宋体"/>
        <charset val="134"/>
        <scheme val="major"/>
      </rPr>
      <t>，钢板厚 1.2 mm镊子前部应有防滑脱锯齿状</t>
    </r>
  </si>
  <si>
    <t>水准器</t>
  </si>
  <si>
    <t>气泡水准器</t>
  </si>
  <si>
    <t>红液温度计</t>
  </si>
  <si>
    <t>0 ℃～100 ℃，分度值 1 ℃，示值误差＜1.5 ℃</t>
  </si>
  <si>
    <t>数字温度计</t>
  </si>
  <si>
    <t>量程-30 ℃～200 ℃，分辨力 0.1 ℃，误差
&lt;±1.5 ℃；不接电脑，可独立运行，自带显示屏，表盘尺寸≥150 mm×50 mm</t>
  </si>
  <si>
    <t>湿度计</t>
  </si>
  <si>
    <t>指针式</t>
  </si>
  <si>
    <t>蒸发皿</t>
  </si>
  <si>
    <r>
      <rPr>
        <sz val="11"/>
        <rFont val="宋体"/>
        <charset val="134"/>
        <scheme val="major"/>
      </rPr>
      <t>瓷，</t>
    </r>
    <r>
      <rPr>
        <i/>
        <sz val="11"/>
        <rFont val="宋体"/>
        <charset val="134"/>
        <scheme val="major"/>
      </rPr>
      <t>Φ</t>
    </r>
    <r>
      <rPr>
        <sz val="11"/>
        <rFont val="宋体"/>
        <charset val="134"/>
        <scheme val="major"/>
      </rPr>
      <t>60 mm</t>
    </r>
  </si>
  <si>
    <t>橡胶塞</t>
  </si>
  <si>
    <t>0号～10号，应选用白色胶塞，质地均匀</t>
  </si>
  <si>
    <t>试管</t>
  </si>
  <si>
    <r>
      <rPr>
        <i/>
        <sz val="11"/>
        <rFont val="宋体"/>
        <charset val="134"/>
        <scheme val="major"/>
      </rPr>
      <t>Φ</t>
    </r>
    <r>
      <rPr>
        <sz val="11"/>
        <rFont val="宋体"/>
        <charset val="134"/>
        <scheme val="major"/>
      </rPr>
      <t>15 mm×150 mm</t>
    </r>
  </si>
  <si>
    <r>
      <rPr>
        <i/>
        <sz val="11"/>
        <rFont val="宋体"/>
        <charset val="134"/>
        <scheme val="major"/>
      </rPr>
      <t>Φ</t>
    </r>
    <r>
      <rPr>
        <sz val="11"/>
        <rFont val="宋体"/>
        <charset val="134"/>
        <scheme val="major"/>
      </rPr>
      <t>30 mm×200 mm</t>
    </r>
  </si>
  <si>
    <t>烧瓶</t>
  </si>
  <si>
    <t>圆、长，500 mL</t>
  </si>
  <si>
    <t>平、长，250 mL</t>
  </si>
  <si>
    <t>烧杯</t>
  </si>
  <si>
    <t>100 mL</t>
  </si>
  <si>
    <t>酒精灯</t>
  </si>
  <si>
    <t>150 mL，采用透明钠钙玻璃制造，无明显黄绿色，灯口应平整，瓷灯头与灯口平面间隙不应超过 1.5 mm，玻璃灯罩应磨口，瓷灯头应为白色，表面无气泡，无疵点，无裂纹，无碰损缺口，酒精灯应配置与灯口孔径相适
应的整齐完整的棉线灯芯</t>
  </si>
  <si>
    <t>漏斗</t>
  </si>
  <si>
    <t>漏斗口径 90 mm，斗颈长 90 mm，下口磨成
45º角，斜口边口倒角或熔光，耐水性 HGB3级</t>
  </si>
  <si>
    <t>烧杯用电加热器</t>
  </si>
  <si>
    <t>0 W～250 W，可调；密封式</t>
  </si>
  <si>
    <t>注射器（非医疗）</t>
  </si>
  <si>
    <t>100 mL，分度值 10 mL，刻度清晰。加帽或塞，密闭性好，防止液体泄漏，清晰度高</t>
  </si>
  <si>
    <t>三通连接管</t>
  </si>
  <si>
    <t>T 形</t>
  </si>
  <si>
    <t>陶土网</t>
  </si>
  <si>
    <t>功能同石棉网，陶土材质，尺寸不小于 125 mm
×125 mm，0.8 mm 钢丝制成</t>
  </si>
  <si>
    <t>两用气筒</t>
  </si>
  <si>
    <t>活塞胶垫，气嘴外径 8 mm±0.1 mm，长度
15 mm，台阶口；抽气压强达到 6.7 kPa 时放置30 s，漏气引起的压强变化应≤2.6 kPa充气压强达到 290 kPa 时，放置 30 s，漏气
引起的压强变化应≤9.8 kPa</t>
  </si>
  <si>
    <t>方座支架</t>
  </si>
  <si>
    <t>1． 由矩形底座、立杆、烧瓶夹、大小铁环、垂直夹等组成。2． 方座支架的底座尺寸为210×135mm，立杆直径为Φ10mm，一端有M8×10mm螺纹，底座和立杆表面应作防锈处理。3． 底座放置平稳，无明显晃动现象，支承夹持可靠。4． 立杆与方座组装后应垂直。</t>
  </si>
  <si>
    <t>多功能实验支架</t>
  </si>
  <si>
    <t xml:space="preserve">物理实验室通用仪器，可组装成垂直、平行、吊挂、夹持、放置等多种实验支架。    </t>
  </si>
  <si>
    <t>升降台</t>
  </si>
  <si>
    <t>1、产品由上面板、下面板、旋转轴、手轮等组成。2、升降范围不小于150mm，载重量不小于10kg。3、工作台面：上面板150mm×150mm，下底板180mm×180mm。4、上下面板均采用厚不小于1mm的冷轧板冲压成型，成型厚度约8mm，表面烤黑漆。其它金属表面均电镀处理。</t>
  </si>
  <si>
    <t>碘升华凝华管</t>
  </si>
  <si>
    <r>
      <rPr>
        <sz val="11"/>
        <rFont val="宋体"/>
        <charset val="134"/>
        <scheme val="major"/>
      </rPr>
      <t>碘密封于碘锤内，无色透明硼硅酸盐玻璃制管</t>
    </r>
    <r>
      <rPr>
        <i/>
        <sz val="11"/>
        <rFont val="宋体"/>
        <charset val="134"/>
        <scheme val="major"/>
      </rPr>
      <t>Φ</t>
    </r>
    <r>
      <rPr>
        <sz val="11"/>
        <rFont val="宋体"/>
        <charset val="134"/>
        <scheme val="major"/>
      </rPr>
      <t>28 mm×34 mm，两端面应为凹面，热冲
击应不低于 200 ℃</t>
    </r>
  </si>
  <si>
    <t>磁悬浮原理实验器</t>
  </si>
  <si>
    <t>包括 2 个小圆柱形磁体、配套试管等</t>
  </si>
  <si>
    <t>托盘天平</t>
  </si>
  <si>
    <t>200g，0.2g单杠杆等臂式双盘天平，配6级（M2级）砝码：100g、50g、10g、5g各1个，20g2个，钢制镊子</t>
  </si>
  <si>
    <t>电子天平</t>
  </si>
  <si>
    <t>量程 0 g〜1 kg，分辨力 0.1 g，带标准砝码</t>
  </si>
  <si>
    <t>圆柱体组</t>
  </si>
  <si>
    <t>包括纯铜、铝（或铝合金）和铁（钢）等 3
种材质圆柱体；圆柱体直径 20 mm，高 32 mm每个圆柱体配网兜（质量小于 0.01 g）</t>
  </si>
  <si>
    <t xml:space="preserve">套	</t>
  </si>
  <si>
    <t>立方体组</t>
  </si>
  <si>
    <t>包括黄铜、铁、铝、木 4 种材料的 5 个立方体，其中铝材 2 个，黄铜（边长 20 mm）、铁（边长 20 mm）、铝（边长 25 mm）、铝（边长 30 mm）、木材（边长 50 mm）各 1 个，带不锈钢挂钩</t>
  </si>
  <si>
    <t>放大镜</t>
  </si>
  <si>
    <t>手持式，5×，焦距 50 mm</t>
  </si>
  <si>
    <t>望远镜</t>
  </si>
  <si>
    <t>双筒，7×35</t>
  </si>
  <si>
    <t>内聚力演示器</t>
  </si>
  <si>
    <t>由两个中空镶铅圆柱体、刮削器组成。1、铅柱分为红、蓝各1，每支上有挂钩，外形尺寸不小于：Φ20mm，长50mm。2、刮削器外壳为塑料，塑料筒内置刀片。</t>
  </si>
  <si>
    <t>色素</t>
  </si>
  <si>
    <t>红色</t>
  </si>
  <si>
    <t>mL</t>
  </si>
  <si>
    <t>钢直尺</t>
  </si>
  <si>
    <t>规格：1000mm，1mm0mm～50mm分度值0.5mm，其余分度值为1mm；材料为1Cr18Ni9、1Cr13或其他类似性能材料，硬度应≥342HV；刻度面平面度误差应≤0.25mm，允许误差应≤±0.15mm；需有计量器具制造许可证标志</t>
  </si>
  <si>
    <t>机械秒表</t>
  </si>
  <si>
    <t>分度值 0.1 s，一等</t>
  </si>
  <si>
    <t>电子秒表</t>
  </si>
  <si>
    <t>专用型，分辨力 0.01 s；有防震、防
水功能，电池更换周期不小于 1.5 年</t>
  </si>
  <si>
    <t>斜面小车</t>
  </si>
  <si>
    <t>包括斜面、小车、摩擦块、支撑杆、砝码桶和摩擦材料等，与教学支架配套使用；斜面板≥915 mm×100 mm×20 mm，一端应有滑轮缓冲或捕获小车的装置；斜面板工作面平面度误差应小于 2 mm；附摩擦材料丁晴橡胶、砂纸、棉布等，有摩擦材料的固定夹</t>
  </si>
  <si>
    <t>螺旋弹簧组</t>
  </si>
  <si>
    <t>由拉力极限分别为 4.9 N、2.94 N、1.96 N
0.98 N 和 0.49 N 的 5 种弹簧构成；各弹簧
带长 50 mm 挂钩（有指针），两端应为圆拉环，附标度板</t>
  </si>
  <si>
    <t>组</t>
  </si>
  <si>
    <t>演示测力计</t>
  </si>
  <si>
    <t>平板式；量程 0 N〜2 N，分度值 0.1 N；示值误差≤1/4 分度，升降示差≤1/2 分度，重
复性偏差≤1/4 分度</t>
  </si>
  <si>
    <t>条形盒测力计</t>
  </si>
  <si>
    <t>量程 0 N〜1 N，分度值 0.02 N；示值误差
≤1/2 分度，升降示差≤1/2 分度，重复性偏
差≤1/4 分度</t>
  </si>
  <si>
    <t>量程 0 N〜2.5 N，分度值 0.05 N；示值误差 ≤1/4 分度，升降示差≤1/2 分度，重复性偏 差≤1/4 分度</t>
  </si>
  <si>
    <t>量程 0 N〜5 N，分度值 0.1 N；示值误差
≤1/4 分度，升降示差≤1/2 分度，重复性偏
差≤1/4 分度</t>
  </si>
  <si>
    <t>量程 0 N〜10 N，分度值 0.2 N；示值误差
≤1/4 分度，升降示差≤1/2 分度，重复性偏
差≤1/4 分度</t>
  </si>
  <si>
    <t>数字测力计</t>
  </si>
  <si>
    <t>量程 0 N～20 N，误差≤±1.0%FS±1 字，采样频率应不低于 100 次/秒，可测拉力和压力，不接电脑能独立运行，显示屏尺寸不小于 30 mm×40 mm</t>
  </si>
  <si>
    <t>重锤</t>
  </si>
  <si>
    <t>规格：300 g</t>
  </si>
  <si>
    <t>金属钩码</t>
  </si>
  <si>
    <r>
      <rPr>
        <sz val="11"/>
        <rFont val="宋体"/>
        <charset val="134"/>
        <scheme val="major"/>
      </rPr>
      <t>10 g（</t>
    </r>
    <r>
      <rPr>
        <i/>
        <sz val="11"/>
        <rFont val="宋体"/>
        <charset val="134"/>
        <scheme val="major"/>
      </rPr>
      <t>Φ</t>
    </r>
    <r>
      <rPr>
        <sz val="11"/>
        <rFont val="宋体"/>
        <charset val="134"/>
        <scheme val="major"/>
      </rPr>
      <t>22 mm）×l，20 g（</t>
    </r>
    <r>
      <rPr>
        <i/>
        <sz val="11"/>
        <rFont val="宋体"/>
        <charset val="134"/>
        <scheme val="major"/>
      </rPr>
      <t>Φ</t>
    </r>
    <r>
      <rPr>
        <sz val="11"/>
        <rFont val="宋体"/>
        <charset val="134"/>
        <scheme val="major"/>
      </rPr>
      <t>26mm）×2
50 g（</t>
    </r>
    <r>
      <rPr>
        <i/>
        <sz val="11"/>
        <rFont val="宋体"/>
        <charset val="134"/>
        <scheme val="major"/>
      </rPr>
      <t>Φ</t>
    </r>
    <r>
      <rPr>
        <sz val="11"/>
        <rFont val="宋体"/>
        <charset val="134"/>
        <scheme val="major"/>
      </rPr>
      <t>30 mm）×2，200 g（</t>
    </r>
    <r>
      <rPr>
        <i/>
        <sz val="11"/>
        <rFont val="宋体"/>
        <charset val="134"/>
        <scheme val="major"/>
      </rPr>
      <t>Φ</t>
    </r>
    <r>
      <rPr>
        <sz val="11"/>
        <rFont val="宋体"/>
        <charset val="134"/>
        <scheme val="major"/>
      </rPr>
      <t>48 mm）×1允许误差：10 g±0.1 g，20 g±0.2 g，50 g
±0.5 g，200 g±2.0 g</t>
    </r>
  </si>
  <si>
    <t>摩擦力实验器</t>
  </si>
  <si>
    <t>由摩擦板、摩擦块、摩擦材料、匀速电机、定滑轮、测力计、测力计支架、细绳、钩码等组成。提供同一种材料 3 种不同粗糙程度的摩擦面，同种材料、相同粗糙程度的不同面积的摩擦面。摩擦板不小于800 mm×100 mm
×10 mm，平面度误差不大于 0.6 mm，质地
坚硬，表面均匀。摩擦块尺寸不小于 110 mm
×50 mm×35 mm，两摩擦面平面度误差应不大于 0.1 mm，侧面有挂钩。电机拉动速度 0～
5 cm/s，可调节，可显示。匀速运动速度误差≤±5%</t>
  </si>
  <si>
    <t>运动和力实验器</t>
  </si>
  <si>
    <t>包括小车（车轮直径≥2 cm）、平面板、过
渡片、斜面板、挡板、支架、3 个小球及空盒、3 种不同阻力的平面等；平面板长度不
小于 800 mm，宽度不小于 120 mm；斜面与平面连接平滑，不铺摩擦材料与铺摩擦材料的
情况下，小车运动距离相差应不小于 80 mm； 铺两种不同的摩擦材料，小车运动距离相差应不小于 40 mm</t>
  </si>
  <si>
    <t>惯性演示器</t>
  </si>
  <si>
    <t>观察的物体应能收回，成功率不小于 98%</t>
  </si>
  <si>
    <t>阿基米德原理实验器</t>
  </si>
  <si>
    <t>包括筒、圆柱体、溢液杯、低重心浮筒、低重心浮筒配重等</t>
  </si>
  <si>
    <t>浮力原理演示器</t>
  </si>
  <si>
    <t>由透明的大水箱、小水箱、排气管、浮体、连通管（A、B）、控制阀和支架组成。连通管 A 中部装有阀门，浮体放在小水箱上口，从周围缓缓加入水，浮体不浮起；打开阀门，
使水面从小水箱中向浮体底部缓缓上升，当接触浮体底部时浮体上浮</t>
  </si>
  <si>
    <t>气体浮力演示器</t>
  </si>
  <si>
    <t>抽气式</t>
  </si>
  <si>
    <t>物体浮沉条件
演示器</t>
  </si>
  <si>
    <t>由透明盛液筒（内径≥95 mm，深度≥285 mm）、浮体及附件（U 形杯、叉子、注射器、密度计）组成；悬浮应有微调，浮体可处于漂浮、
悬浮、下沉三种状态</t>
  </si>
  <si>
    <t>潜水艇浮沉演示器</t>
  </si>
  <si>
    <t>由潜水艇模型、注射器、软乳胶管组成；潜水艇模型中间为透明气室，顶部有吸排气孔，
下端有进水孔，用注射器控制沉浮；能连续完成下沉、上浮交替动作不小于 2 次，悬浮
时倾斜不超过 10°</t>
  </si>
  <si>
    <t>压力和压强演示器</t>
  </si>
  <si>
    <t>压强小桌，尺寸≥200 mm×100 mm×100 mm； 配套多孔弹性材料，尺寸≥220 mm×120 mm×50 mm</t>
  </si>
  <si>
    <t>压力作用效果
演示器</t>
  </si>
  <si>
    <t>由 3 组规格相同的长方体金属块、带刻度的透明长方体容器、硬海绵块组成；跟金属块的3 个面积对应的3 块海绵应受力形变均匀；
透明塑料盒带刻度，金属块和海绵方便取出</t>
  </si>
  <si>
    <t>液体内部压强实验器</t>
  </si>
  <si>
    <r>
      <rPr>
        <sz val="11"/>
        <rFont val="宋体"/>
        <charset val="134"/>
        <scheme val="major"/>
      </rPr>
      <t>由承压盒、支杆、过渡接头、硅橡胶管、硅橡胶膜组成；承压盒内径</t>
    </r>
    <r>
      <rPr>
        <i/>
        <sz val="11"/>
        <rFont val="宋体"/>
        <charset val="134"/>
        <scheme val="major"/>
      </rPr>
      <t>Φ</t>
    </r>
    <r>
      <rPr>
        <sz val="11"/>
        <rFont val="宋体"/>
        <charset val="134"/>
        <scheme val="major"/>
      </rPr>
      <t>36 mm～</t>
    </r>
    <r>
      <rPr>
        <i/>
        <sz val="11"/>
        <rFont val="宋体"/>
        <charset val="134"/>
        <scheme val="major"/>
      </rPr>
      <t>Φ</t>
    </r>
    <r>
      <rPr>
        <sz val="11"/>
        <rFont val="宋体"/>
        <charset val="134"/>
        <scheme val="major"/>
      </rPr>
      <t>38 mm硅橡胶膜厚 0.5 mm，支杆长度不小于 300 mm有手动转动机构，有标尺</t>
    </r>
  </si>
  <si>
    <t>微小压强计</t>
  </si>
  <si>
    <t>由 U 形管、标度板、三通连接管、硅橡胶管弹簧止水夹和连有塑料管的注射器组成；U  形管外径 6 mm，高不小于 380 mm，能沿标度
方向移动不小于 10 mm，能固定；标尺长 300
mm，0 分度在中间，最小分度线为 5 mm；系统气密性好</t>
  </si>
  <si>
    <t>透明盛液筒</t>
  </si>
  <si>
    <t>高 300 mm±5 mm，筒底外径≥110 mm，壁厚≥1.5 mm。筒身有深度标尺，标尺长≥250 mm，分度值 1 mm，透光率应≥90％</t>
  </si>
  <si>
    <t>液体对器壁压强演示器</t>
  </si>
  <si>
    <t>透明圆筒壁同一直线上不同高度处应有 3 个喷嘴，对面应有 1 个喷嘴；配 4 个喷嘴塞或盖，有表示深度的标尺</t>
  </si>
  <si>
    <t>连通器</t>
  </si>
  <si>
    <t>由粗直管、细直管、细弯折管、细带球管等 组成，尺寸 210 mm×210 mm×120 mm，底座 应平稳；粗管外径 30 mm，细管外径 12 mm， 无色透明材料透光率≥90％</t>
  </si>
  <si>
    <t>乳胶管</t>
  </si>
  <si>
    <t>外径 9 mm、内径 6 mm，拉伸强度≥21 MPa扯断伸长率≥700％</t>
  </si>
  <si>
    <t>外径 6 mm、内径 4 mm，拉伸强度≥21 MPa
扯断伸长率≥700％</t>
  </si>
  <si>
    <t>马德堡半球</t>
  </si>
  <si>
    <t>由半球、拉手、气嘴、阀门、橡胶管 2 根以及底座等组成；球体外径应≥80 mm，气嘴外径 8 mm</t>
  </si>
  <si>
    <t>空盒气压计</t>
  </si>
  <si>
    <t>教学型，多膜盒，量程80kPa～106kPa，分度值0.25kPa，任意方向倾斜90°时指针改变不大于1/2分度值，带橡皮球</t>
  </si>
  <si>
    <t>流体压强与流速关系演示器</t>
  </si>
  <si>
    <t>气体式，由气体流动管道、气体接入部件、
压强观测部件组成，应带气源</t>
  </si>
  <si>
    <t>飞机升力原理演示器</t>
  </si>
  <si>
    <t>由机翼模型（或飞机模型，硬质塑料制成）、 平行风源风机、底座、滑杆等组成，机翼下 表面水平；若有调速电位器的Ⅱ类电器，金 属外壳（以及与金属外壳相连的螺母）不应 露在外</t>
  </si>
  <si>
    <t>杠杆</t>
  </si>
  <si>
    <t>由杠杆、轴、调平装置和 6 个挂钩组成，挂 钩在标尺上能连续移动，杠杆长≥500 mm， 木杠杆尺端需包头加固</t>
  </si>
  <si>
    <t>演示滑轮组</t>
  </si>
  <si>
    <t>由单滑轮 2 件、三并滑轮 2 件、三串滑轮 2 件、支杆滑轮 2 件组成，附滑轮绳；额定负 荷：单滑轮 9.8 N，串及并滑轮为 19.6 N， 支杆滑轮为 9.8 N；满负荷时，单、支杆滑 轮的效率不应低于 90％，并、串滑轮的效率 不应低于 75％</t>
  </si>
  <si>
    <t>滑轮组</t>
  </si>
  <si>
    <t>由单滑轮 4 件、二并滑轮 2 件、二串滑轮 2 件、支杆滑轮 2 件构成，每个滑轮组中至少 有 1 个可止动滑轮，附滑轮绳；额定负荷： 单滑轮 9.8 N，串及并滑轮为 19.6 N，支杆 滑轮为 9.8 N；满负荷时，单、支杆滑轮的 效率不应低于 90％，并、串滑轮的效率不应 低于 75％</t>
  </si>
  <si>
    <t>音叉</t>
  </si>
  <si>
    <t>256 Hz±0.3 Hz；由音叉、共鸣箱、音叉槌 等组成；松木共鸣箱，尺寸 300 mm×80 mm ×40 mm；在环境噪声不大于 30 dB 的室内， 用音叉槌敲击音叉，距音叉 1000 mm 处声强 应不小于 90 dB</t>
  </si>
  <si>
    <t>512 Hz±0.4 Hz；由音叉、共鸣箱、音叉槌 等组成；松木共鸣箱，尺寸 140 mm×80 mm ×40 mm；在环境噪声不大于 30 dB 的室内， 用音叉槌敲击音叉，距音叉 1000 mm 处声强 应不小于 90 dB</t>
  </si>
  <si>
    <t>电铃</t>
  </si>
  <si>
    <t>在 15 m 范围内铃声清晰</t>
  </si>
  <si>
    <t>声传播演示器</t>
  </si>
  <si>
    <t>由透明可密封容器、音频发生器、扬声器（含 放大器）、传声棒、连接皮管等组成；可密 封容器密封性好，能将容器内气压抽到低于 -0.085 MPa，并在 10 s 内保持气压低于 -0.080 MPa；可演示声音在气体、液体、固 体中的传播以及真空不能传声等实验</t>
  </si>
  <si>
    <t>旋片真空泵</t>
  </si>
  <si>
    <t>单相，油封旋片式直联泵 2XZ-0.5 型，底座 采用 2.5 mm 厚的钢板，铝合金机壳；进气口 应为台阶口，外径 8 mm，配有内径 6.3 mm ±0.75 mm、长 2.0 m 的压缩空气用橡胶管。 电气安全要求：Ⅰ类电器必须使用三极插头， 外壳接保护接地线，电源与外壳抗电强度 1500 V；Ⅱ类电器必须使用二极插头，电源 与外壳抗电强度 3000 V</t>
  </si>
  <si>
    <t>抽气盘</t>
  </si>
  <si>
    <t>由底盘、橡胶管接口、阀门、橡胶密封圈、 钟罩、发声装置和橡胶管等构成；抽气口接 口外径 8 mm，钟罩内配有可悬挂的发声装置。 密封性能：当压强达到－9.8×10－2 MPa 后停 止抽气，关闭阀门，保持 10 min 后钟罩内气 压应不高于－9.0×10－2 MPa。实验效果：未 装入钟罩的发声装置发出的声强，在距发声 装置 0.5 m 处应不低于 90 dB，装入钟罩后 抽气前的声强应不低于 75 dB，抽气后的声 强应不大于 45 dB</t>
  </si>
  <si>
    <t>发音齿轮</t>
  </si>
  <si>
    <t>包括 3 片齿板、转轴、振动片等；齿板齿数 分别为 80、40、20，半圆形齿；齿板为金属 材质，转动轴应采用碳钢或不锈钢材料，振 动片应采用聚苯乙烯塑料</t>
  </si>
  <si>
    <t>手摇离心转台</t>
  </si>
  <si>
    <t>由机座、主动轮（带手柄）、从动轮、支杆 等组成；从动轮与主动轮的转速比不低于 6 的整数倍，支杆直径 10 mm，全长 140 mm， 支杆装配中心与从动轮轴的距离为 140 mm± 1 mm；从动轮轴孔上段为圆柱孔，下段为圆 锥孔，锥度为 1:20，大端直径 10 mm，上偏 差允许＋0.15 mm；深度不小于 45 mm</t>
  </si>
  <si>
    <t>教学示波器</t>
  </si>
  <si>
    <t>DC～2 MHz，I 类电器，电源端与信号输出端 抗电强度 3000 V</t>
  </si>
  <si>
    <t>凹面镜</t>
  </si>
  <si>
    <t>直径 100 mm，焦距 65 mm，镜片为玻璃基质
镀反射膜，配支架和镜座</t>
  </si>
  <si>
    <t>凸面镜</t>
  </si>
  <si>
    <t>直径 100 mm，焦距-65 mm，镜片为玻璃基质镀反射膜，配支架和镜座</t>
  </si>
  <si>
    <r>
      <rPr>
        <sz val="11"/>
        <rFont val="宋体"/>
        <charset val="134"/>
        <scheme val="major"/>
      </rPr>
      <t xml:space="preserve">光的传播、反射、折射实验器 </t>
    </r>
    <r>
      <rPr>
        <vertAlign val="superscript"/>
        <sz val="11"/>
        <rFont val="宋体"/>
        <charset val="134"/>
        <scheme val="major"/>
      </rPr>
      <t>c</t>
    </r>
  </si>
  <si>
    <t>包括能显示光路的透明材料制成的半圆玻砖、角度板、2 个条形玻砖、2 个半导体激光光源（不加扩束镜，1 个为入射光源，1 个提
供法线）等，表盘直径≥300 mm</t>
  </si>
  <si>
    <t>平面镜成像实验器</t>
  </si>
  <si>
    <t>镀半透膜的无色透明有机玻璃，厚 5 mm，尺寸不小于 150 mm×100 mm，镜片边缘倒边倒角，镀膜面有标志；支架 2 个；宜采用黑色物体，印有白色左右对称标志 F；有机玻璃装上支架放在平面上，与平面的角度为 90°
±1´，成像清晰无叠影</t>
  </si>
  <si>
    <t>透明水槽</t>
  </si>
  <si>
    <t>规格：≥250 mm×180 mm×100 mm，透明塑料制，透光率≥85％，壁厚≥2 mm</t>
  </si>
  <si>
    <t>透镜及其应用实验器</t>
  </si>
  <si>
    <t>简单测量凸透镜的焦距，用凸透镜和凹透镜做望远镜，用凸透镜做投影、照相的原理等。</t>
  </si>
  <si>
    <t>白光的色散与合成演示器</t>
  </si>
  <si>
    <t>由光源、三棱镜、三棱镜台、光屏、支承系统等组成；两块棱镜应配对，用 ZF3 玻璃制其折射率之差不大于 0.003，中部色散之差不大于 0.0004。实验效果：做白光的色散实验时，可见光区域内光谱连续清晰；能把白光色散后的七色光谱带还原成白光。</t>
  </si>
  <si>
    <t>光的三原色合成实验器</t>
  </si>
  <si>
    <t>可单独显示红、绿、蓝三原色，也可显示双色光混合色和三色光混合色。</t>
  </si>
  <si>
    <r>
      <rPr>
        <sz val="11"/>
        <rFont val="宋体"/>
        <charset val="134"/>
        <scheme val="major"/>
      </rPr>
      <t xml:space="preserve">光具盘 </t>
    </r>
    <r>
      <rPr>
        <vertAlign val="superscript"/>
        <sz val="11"/>
        <rFont val="宋体"/>
        <charset val="134"/>
        <scheme val="major"/>
      </rPr>
      <t>c</t>
    </r>
  </si>
  <si>
    <t>分离型、磁吸附式。矩形光盘长≥650 mm， 宽≥240 mm；圆形光盘直径≥250 mm。盘面 分四个象限，以一条直径为始边，分别刻有 0°～90°刻度。半导体激光光源，可显示 5 条平行光。光学零件：梯形玻砖 1 件，等腰 直角棱镜 1 件，半圆柱透镜 1 件，小双凹柱 透镜 1 件，小双凸柱透镜 1 件，双凸透镜 1 件，大双凸柱透镜 1 件，平面镜 1 件，凹凸 柱面镜 1 件，正三棱镜 2 件。</t>
  </si>
  <si>
    <t>光具座</t>
  </si>
  <si>
    <t>导轨长 1000 mm，导轨和滑块均为金属件，滑块在导轨上应滑行自如，无阻滞现象。金属标尺刻度 900 mm，分度值 l mm。光源出口处照度应≥500 1x，500 mm 处照度≥300 1x附件包括双凸透镜 2 件，平凸透镜 1 件，双凹透镜 1 件，“1”字屏 1 件，白屏 1 件，插杆 5 根，带支架毛玻璃屏 1 件，烛台 1 件。各器件易于装配、固定及拆卸。</t>
  </si>
  <si>
    <t>擦镜纸</t>
  </si>
  <si>
    <t>≥20cm×15cm，纸纹细密</t>
  </si>
  <si>
    <t>玻棒(附丝绸)</t>
  </si>
  <si>
    <t>有机玻棒(附丝绸)，丝绸面积≥350 mm×
350 mm。在规定工作条件下，用丝绸裹住玻棒（或有机玻棒），做一次快速拉出，棒上所带的电荷用 D－YDQ－Z－100 型指针验电器检验张角≥30°（≥50°）</t>
  </si>
  <si>
    <t>对</t>
  </si>
  <si>
    <t>胶棒(附毛皮)</t>
  </si>
  <si>
    <t>聚碳酸酯棒(附毛皮)，毛皮面积≥150 mm
×150 mm。在规定工作条件下，用毛皮裹胶棒（或聚碳酸脂棒），做一次快速拉出，棒上所带的电荷用 D－YDQ－Z－100 型指针验电器检验张角≥30°（≥45°）</t>
  </si>
  <si>
    <t>电磁实验用旋转架</t>
  </si>
  <si>
    <t>由底座、转轴和转台等组成。转台应采用静电绝缘材料制成，转台内应有一凹槽；凹槽宽度应≥15 mm，凹槽深度应≥8 mm，凹槽长度应≥35 mm；转台应能作 360°旋转</t>
  </si>
  <si>
    <t>验电器连接杆</t>
  </si>
  <si>
    <t>含导电杆、绝缘手柄等。导电杆直径≥2 mm长度≥250 mm；绝缘柄直径≥10 mm，长度
≥150 mm</t>
  </si>
  <si>
    <t>箔片验电器</t>
  </si>
  <si>
    <t>由外壳、圆盘、导电杆、绝缘子、箔片、中位卡、接线柱和底座等组成。外壳应由不能带静电的材料制成，观察面应采用透明材料透明材料透光率≥90%；箔片长度≥25 mm。性能要求：相对湿度≤65%环境，圆盘上面加 8 kV直流高压，箔片张开与中位片角度应
≥45°；移去高压后，箔片张开角度保持30°以上的时间≥10 min</t>
  </si>
  <si>
    <t>感应起电机</t>
  </si>
  <si>
    <r>
      <rPr>
        <sz val="11"/>
        <rFont val="宋体"/>
        <charset val="134"/>
        <scheme val="major"/>
      </rPr>
      <t>由起电盘、底座、莱顿瓶、集电杆、放电杆电刷、电刷杆、皮带轮、连接片等组成。起电盘上导电膜应采用铝箔和纸箔交替分布；莱顿瓶应采用塑料制成，电容量应≥30 pF 击穿电压应≥42 kV；集电杆采用直径不低于4
mm 的冷拉圆钢制成，电梳应由针状金属杆或束状裸铜线制成，与起电盘距离不应小于6
mm；放电杆采用直径为 3 mm 的冷拉圆钢制成，表面镀铬，绝缘手柄长度应≥80 mm，体积电阻率≥10</t>
    </r>
    <r>
      <rPr>
        <vertAlign val="superscript"/>
        <sz val="11"/>
        <rFont val="宋体"/>
        <charset val="134"/>
        <scheme val="major"/>
      </rPr>
      <t xml:space="preserve">16 </t>
    </r>
    <r>
      <rPr>
        <sz val="11"/>
        <rFont val="宋体"/>
        <charset val="134"/>
        <scheme val="major"/>
      </rPr>
      <t>Ω·m；电刷应采用束状磷铜线；导电膜与起电盘的 90°剥离强度应≥ 8 N。性能要求：在温度为 20 ℃、相对湿度
为 65%±5%的环境中，摇柄转速 120 r/min火花放电距离应≥55 mm；在温度为 5 ℃～ 30 ℃范围，相对湿度为 85%±5%的条件下，
仪器应正常工作，火花放电距离应≥30 mm</t>
    </r>
  </si>
  <si>
    <t>条形磁铁</t>
  </si>
  <si>
    <t>D-CG-LT-180，表面磁感应强度≥0.07 T</t>
  </si>
  <si>
    <t>蹄形磁铁</t>
  </si>
  <si>
    <t>D-CG-LU-100，表面磁感应强度≥0.055 T</t>
  </si>
  <si>
    <t>翼形磁针</t>
  </si>
  <si>
    <r>
      <rPr>
        <sz val="11"/>
        <rFont val="宋体"/>
        <charset val="134"/>
        <scheme val="major"/>
      </rPr>
      <t>2 支，针体140 mm×8 mm，座</t>
    </r>
    <r>
      <rPr>
        <i/>
        <sz val="11"/>
        <rFont val="宋体"/>
        <charset val="134"/>
        <scheme val="major"/>
      </rPr>
      <t>Φ</t>
    </r>
    <r>
      <rPr>
        <sz val="11"/>
        <rFont val="宋体"/>
        <charset val="134"/>
        <scheme val="major"/>
      </rPr>
      <t>71 mm×112 mm磁针体中间铆接铜轴承套，内嵌玻璃轴承，平均磁感应强度≥9 mT</t>
    </r>
  </si>
  <si>
    <t>菱形小磁针</t>
  </si>
  <si>
    <r>
      <rPr>
        <sz val="11"/>
        <rFont val="宋体"/>
        <charset val="134"/>
        <scheme val="major"/>
      </rPr>
      <t>16 支，磁针 28 mm×8 mm，座</t>
    </r>
    <r>
      <rPr>
        <i/>
        <sz val="11"/>
        <rFont val="宋体"/>
        <charset val="134"/>
        <scheme val="major"/>
      </rPr>
      <t>Φ</t>
    </r>
    <r>
      <rPr>
        <sz val="11"/>
        <rFont val="宋体"/>
        <charset val="134"/>
        <scheme val="major"/>
      </rPr>
      <t>25 mm×25 mm磁针体中间铆接铜轴承套，内嵌玻璃轴承，平均磁感应强度≥5 mT</t>
    </r>
  </si>
  <si>
    <t>磁感线演示器</t>
  </si>
  <si>
    <t>无色透明塑料外壳，油封铁粉式，仪器尺寸不小于 200 mm×120 mm；环境温度大于 10 ℃时，摇匀铁粉时间每次≤20 s</t>
  </si>
  <si>
    <t>立体磁感线演示器</t>
  </si>
  <si>
    <t>永磁、电磁场</t>
  </si>
  <si>
    <t>磁感线演示板</t>
  </si>
  <si>
    <t>每块板上有 130 以上个空穴，内含自由活动小铁棒</t>
  </si>
  <si>
    <t>直流稳压输出 1.5 V～9 V，每 1.5 V 为一档， 共 6 档；额定电流 1.5 A；电压偏调≤±（2％ U 标＋0.1 V），电压稳定度≤2％U 标＋0.1 V， 负载稳定度≤2％U 标＋0.1 V，满载时纹波电 压≤0.1％U 标；过载保护 1.05～1.5 倍，延 时 1 s；电源输入与低压输出端子间抗电强 度 3000 V；电源输入与外壳间抗电强度Ⅰ类 电器 1500 V，Ⅱ类电器 3000 V</t>
  </si>
  <si>
    <t>教学电源</t>
  </si>
  <si>
    <t>交流 2 V～12 V，5 A，每 2 V 为一档；直流 1.5 V～12 V，2 A，分为 1.5 V、3 V、4.5 V、 6 V、9 V、12 V，共 6 档；40 A、8 s 自动 关断，延时 1 s；各档空载电压应≤1.05U 标 ＋0.3 V，各档满载电压应≥0.95U 标-0.3 V， 直流输出时电压偏调±（2％U 标＋0.1 V）</t>
  </si>
  <si>
    <t>电流磁场演示器</t>
  </si>
  <si>
    <t>直流导线、圆线圈、螺线管的磁场分布</t>
  </si>
  <si>
    <t>蹄形电磁铁</t>
  </si>
  <si>
    <t>磁路总长度不小于 220 mm，两磁极面中心距
离不小于 40 mm，线圈骨架两端有接线柱、焊片及垫圈，工作电流≤1 A，工作电压≤6 V连续工作 20 min 后线圈温升应不大于 75℃吸力≥49 N，剩余磁力≤5.88 N</t>
  </si>
  <si>
    <t>原副线圈</t>
  </si>
  <si>
    <t>原线圈：0.56 mmQZ 型漆包线 310～330 匝，线圈架内径 11 mm，绕线宽度 57 mm；副线圈
0.25 mmQZ 型漆包线 670～680 匝，线圈架内径 24 mm，绕线宽度 52 mm</t>
  </si>
  <si>
    <t>充磁器</t>
  </si>
  <si>
    <t>有充磁时间自动控制功能，外壳为非铁磁性材料，线圈轴向长度不小于 80 mm，能充两
极间距大于 28 mm、磁极截面积小于 42 mm
×24 mm 的U 形磁铁以及截面积小于 42 mm
×24 mm 的条形磁铁，电源与线圈骨架以及
外壳金属件之间抗电强度 3000 V</t>
  </si>
  <si>
    <t>演示电磁继电器</t>
  </si>
  <si>
    <t>包括电磁线圈、铁芯、轭铁、衔铁、常开触点、常闭触点、弹簧、底座等。电磁铁额定工作电压直流 9 V，工作电流 100 mA±15 mA吸合电流≤70 mA，释放电流 20 mA～40 mA触点常闭电阻≤1 Ω，常开电阻≤0.5 Ω，开距≥2 mm</t>
  </si>
  <si>
    <t>方形线圈</t>
  </si>
  <si>
    <r>
      <rPr>
        <sz val="11"/>
        <rFont val="宋体"/>
        <charset val="134"/>
        <scheme val="major"/>
      </rPr>
      <t>非金属材料正方形框架；线圈应由直径</t>
    </r>
    <r>
      <rPr>
        <i/>
        <sz val="11"/>
        <rFont val="宋体"/>
        <charset val="134"/>
        <scheme val="major"/>
      </rPr>
      <t xml:space="preserve">Φ
</t>
    </r>
    <r>
      <rPr>
        <sz val="11"/>
        <rFont val="宋体"/>
        <charset val="134"/>
        <scheme val="major"/>
      </rPr>
      <t>0.41 mmQZ 型漆包线绕 150 匝以上制成，线圈边长为 63 mm±3 mm；线圈引线为截面积为 0.20 mm</t>
    </r>
    <r>
      <rPr>
        <vertAlign val="superscript"/>
        <sz val="11"/>
        <rFont val="宋体"/>
        <charset val="134"/>
        <scheme val="major"/>
      </rPr>
      <t>2</t>
    </r>
    <r>
      <rPr>
        <sz val="11"/>
        <rFont val="宋体"/>
        <charset val="134"/>
        <scheme val="major"/>
      </rPr>
      <t>～0.25 mm</t>
    </r>
    <r>
      <rPr>
        <vertAlign val="superscript"/>
        <sz val="11"/>
        <rFont val="宋体"/>
        <charset val="134"/>
        <scheme val="major"/>
      </rPr>
      <t>2</t>
    </r>
    <r>
      <rPr>
        <sz val="11"/>
        <rFont val="宋体"/>
        <charset val="134"/>
        <scheme val="major"/>
      </rPr>
      <t>、长 320 mm 的多股软线，线端接线叉；接线棒由绝缘材料制成，长度 150 mm～160 mm，安装红、黑接插两用接线柱，两接线柱的间距等于线圈宽度；接线棒固定端外径 10 mm，能固定在方座支架的垂直夹上</t>
    </r>
  </si>
  <si>
    <t>手摇交直流发电机</t>
  </si>
  <si>
    <t>包括定子、转子、整流器、集流环、电刷、灯座（带灯泡）、手摇驱动机构和底板等部分。定子应由永磁体和极靴组成，转子应由转轴、两极电枢铁芯、电枢线圈以及整流器和集流环组成。整流器在任何位置不应将两电刷短路，电刷与整流器和集流环应使用弹性接触，转动灵活。转子转速为 1600 r/min空载时，输出端交流和直流电压均应≥8 V接 16 Ω电阻负载时，输出端交流和直流电压均应≥5 V；不带皮带轮用作电动机使用时
启动电压应≤4 V，电流应≤0.4 A</t>
  </si>
  <si>
    <t>滚摆</t>
  </si>
  <si>
    <t>包括摆体（摆轮和摆轴）、悬线和支架等。摆轮采用金属材质，直径 125 mm；摆轴采用
钢材制作，直径 8 mm，长 160 mm；支架高 460 mm，横梁长 300 mm；摆体质量为 0.6 kg～
0.8 kg。摆体前 10 次的回升累计递减量应
≤65 mm</t>
  </si>
  <si>
    <t>气体做功内能减少演示器</t>
  </si>
  <si>
    <t>由气体做功部分和温度测量部分组成，做功部分应由贮气筒、安全阀、压力表、活塞及活塞筒、进气阀、出气阀等组成，固定在底座上。测量部分应由温度传感器、数显温度
表等组成。电压 6 V，电流≤50 mA</t>
  </si>
  <si>
    <t>10 kΩ的NTC 热敏电阻封在100 mL 注射器内
同时可演示内能减少和内能增大，热响应时间≤1 s</t>
  </si>
  <si>
    <t>空气压缩引火仪</t>
  </si>
  <si>
    <t>由气缸、底座、端盖、活塞等部分组成。气 缸用透明有机玻璃制作，内径Φ10 mm，外径 Φ25 mm，长 130 mm，底座Φ65 mm，手柄Φ 40 mm，活塞杆Φ8 mm。活塞体应使用弹性材 料制成，活塞与气缸气密性应良好，连续压 缩引火 100 次后密封圈性能不变。应能引燃 脱脂棉，不应使用硝化棉</t>
  </si>
  <si>
    <t>汽油机模型</t>
  </si>
  <si>
    <t>四冲程，单缸，示结构原理。由进气管、进 气阀、排气管、排气阀、气缸、活塞、连杆、 曲轴、火花塞、齿轮凸轮总成、飞轮、挺杆 等组成。手动转动，活塞运动压缩比 6:1～ 8:1，整体高不小于 300 mm</t>
  </si>
  <si>
    <t>柴油机模型</t>
  </si>
  <si>
    <t>四冲程，单缸，示结构原理。由进气管、进 气阀、排气管、排气阀、气缸、活塞、连杆、 曲轴、喷油嘴、齿轮凸轮总成、飞轮、挺杆 组成。手动转动，活塞运动压缩比 14∶1～ 16∶1，整体高不小于 300 mm</t>
  </si>
  <si>
    <t>演示电表</t>
  </si>
  <si>
    <t>2.5 级，直流电流：200 μA、0.5 A、2.5 A， 直流电压：2.5 V、10 V，检流：－100 μA～ 100 μA，电压灵敏度：5 kΩ/V</t>
  </si>
  <si>
    <t>数字演示电表</t>
  </si>
  <si>
    <t>4-1/2 位，双面显示，同一物理量能自动转 换量程。直流电流：200 μA、2 mA、20 mA、 200 mA、2 A、20 A，不确定度 0.2％；直流 电压：2 V、20 V、200 V，不确定度 0.1％； 电阻：200 Ω、2 kΩ、20 kΩ、200 kΩ、 2 MΩ、20 MΩ，不确定度 0.2％；交流电压： 2 V、20 V、200 V、700 V，不确定度 0.5％； 交流电流：2 mA、20 mA、200 mA、2 A，不 确定度 1.0％。2 A、20 A 自动过载保护，故 障排除自动恢复。交流供电，采用 II 类变 压器</t>
  </si>
  <si>
    <t>直流电流表</t>
  </si>
  <si>
    <t>0.6 A、3 A 双量程，2.5 级，基本误差、升 降变差、平衡误差不超过量程上限的 2.5％</t>
  </si>
  <si>
    <t>直流电压表</t>
  </si>
  <si>
    <t>3 V、15 V 双量程，2.5 级，基本误差、升降变差、平衡误差不超过量程上限的 2.5％</t>
  </si>
  <si>
    <t>多用电表</t>
  </si>
  <si>
    <t>指针式，不低于 2.5 级</t>
  </si>
  <si>
    <t>数字式，4-1/2 位，电压、电流、电阻、电容、二极管、温度、频率测试</t>
  </si>
  <si>
    <t>灵敏电流计</t>
  </si>
  <si>
    <t>300 μA，G0档表头内阻 80 Ω～125 Ω，G1 档表头内阻 2400 Ω～3000 Ω</t>
  </si>
  <si>
    <t>教学用 E10 螺口灯座</t>
  </si>
  <si>
    <t>由底座、接线柱和灯座等组成。底座应采用硬质绝缘材料制成，最高工作电压应为 36 V
最大工作电流应为 2.5 A。灯座口圈应采用厚 0.4 mm～0.5 mm 的黄铜材料制作，中心触点应采用厚 0.3 mm～0.4 mm 的磷铜材料制
作。两接线柱之间绝缘电阻应≥2 MΩ</t>
  </si>
  <si>
    <t>电珠(小灯泡)</t>
  </si>
  <si>
    <t>1.5 V、0.3 A</t>
  </si>
  <si>
    <t>2.5 V、0.3 A</t>
  </si>
  <si>
    <t>3.8 V、0.3 A</t>
  </si>
  <si>
    <t>单刀开关</t>
  </si>
  <si>
    <t>最高工作电压 36 V，额定工作电流 6 A。开关闸刀、接线柱、垫片均为铜质。闸刀宽度
≥7 mm，闸刀厚度≥0.7 mm。接线柱直径为 4 mm，有效行程≥4 mm。通额定电流，导电部分允许温升≤35 ℃，操作手柄允许温升
≤25 ℃。开关的绝缘强度应能承受 1200 V在额定直流电流工作条件下，接线两端直流
电压降≤100 mV</t>
  </si>
  <si>
    <t>滑动变阻器</t>
  </si>
  <si>
    <t>5 Ω，3 A</t>
  </si>
  <si>
    <t>20 Ω，2 A</t>
  </si>
  <si>
    <t>50 Ω，1.5 A</t>
  </si>
  <si>
    <t>电阻圈</t>
  </si>
  <si>
    <t>包括 5Ω、1.5 A，10 Ω、1.0 A，15 Ω、
0.6 A 共 3 种规格，阻值误差≤±1%；电阻丝应采用锰铜线或康铜线绕制；按额定电流连续工作 15 min 后，5Ω、1.5 A，10 Ω、
1.0 A，15 Ω、0.6 A 电阻圈外壳两侧温升分别不应高于 60 K、60 K 和 45 K；按额定电流连续工作 2 h 后外壳不应出现焦灼、熔化变形、冒烟现象；加热后电阻值变化应在
1%以内</t>
  </si>
  <si>
    <t>电阻定律演示器</t>
  </si>
  <si>
    <t>由底板、2 种金属导线（康铜、镍铬）、接线柱、连接片、支撑架等组成；康铜导线 2
根（长均为 1000 mm，直径分别为 0.5 mm、
0.3 mm）；镍铬线 2 根（长分别为 1000 mm 500 mm，直径均为 0.3 mm）</t>
  </si>
  <si>
    <t>插头导线</t>
  </si>
  <si>
    <t>长度分别为 200 mm、300 mm、400 mm；单芯 4 mm 纯铜插头，纯铜导线；宜用不同线色</t>
  </si>
  <si>
    <t>接线夹导线</t>
  </si>
  <si>
    <t>长度分别为 200 mm、300 mm、400 mm；单芯 4 mm 纯铜接线夹，纯铜导线；宜用不同线色</t>
  </si>
  <si>
    <t>接线叉导线</t>
  </si>
  <si>
    <t>长度分别为 200 mm、300 mm、400 mm；单芯 4 mm 纯铜接线叉，接线叉开口 5.9 mm，纯铜导线；宜用不同线色</t>
  </si>
  <si>
    <t>组合接头导线</t>
  </si>
  <si>
    <t>长度分别为 200 mm、300 mm、400 mm；一头为单芯 4 mm 纯铜接线叉，一头为接线夹，接线叉开口 5.9 mm，纯铜导线；宜用不同线色</t>
  </si>
  <si>
    <t>焦耳定律演示器</t>
  </si>
  <si>
    <t>液体式，同一产品上数字温度计误差不大于
±0.5 ℃，透明贮液筒不少于 3 个，底座不
少于 3 个，电阻圈不少于 3 个</t>
  </si>
  <si>
    <t>低压测电器</t>
  </si>
  <si>
    <t>笔式，氖泡式，测电极长度不少于 10 mm，
100 V～500 V，辉光应稳定不闪烁</t>
  </si>
  <si>
    <t>家庭电路示教板</t>
  </si>
  <si>
    <r>
      <rPr>
        <sz val="11"/>
        <rFont val="宋体"/>
        <charset val="134"/>
        <scheme val="major"/>
      </rPr>
      <t>配电部分：三线 10 A 插头与电网连接，开启式闸刀开关、铅熔断器（保险丝）盒、单相机械式有功电能表（2.0 级，5 A）。负荷部分：三极和二极插座、三极和二极插头、螺口灯座（E27）1 个、插口灯座（E27）1 个倒扳开关、拉线开关、白炽灯泡（E27 卡口或E27LED 螺口灯泡）、卡口－螺口转换器（有卡口灯座时配）。插座、开关均为明装式，软导线（截面积 0.5 mm</t>
    </r>
    <r>
      <rPr>
        <vertAlign val="superscript"/>
        <sz val="11"/>
        <rFont val="宋体"/>
        <charset val="134"/>
        <scheme val="major"/>
      </rPr>
      <t>2</t>
    </r>
    <r>
      <rPr>
        <sz val="11"/>
        <rFont val="宋体"/>
        <charset val="134"/>
        <scheme val="major"/>
      </rPr>
      <t>）。火线用红色，零线用蓝色，保护地线用黄绿双色。示教板应能竖立在桌上。开关电极应为左面是零线，右面是火线，三极插座上面是保护接地线。
底板可用木板或塑料板</t>
    </r>
  </si>
  <si>
    <t>安全用电示教板</t>
  </si>
  <si>
    <t>12 V 供电，能演示以下模式：一手接触火线，经脚和大地触电；一手接触火线，不经脚和大地安全（脚下绝缘）；二手分别接触火线和零线触电（脚站在地面或绝缘）；一手接触漏电（连接火线）的设备（例如电动机）经脚和大地触电；跨步电压触电</t>
  </si>
  <si>
    <t>套
，</t>
  </si>
  <si>
    <t>保险丝作用演示器</t>
  </si>
  <si>
    <r>
      <rPr>
        <sz val="11"/>
        <rFont val="宋体"/>
        <charset val="134"/>
        <scheme val="major"/>
      </rPr>
      <t xml:space="preserve">保险丝：1 A、2 A、3 A、5 A；单芯铜导线 </t>
    </r>
    <r>
      <rPr>
        <i/>
        <sz val="11"/>
        <rFont val="宋体"/>
        <charset val="134"/>
        <scheme val="major"/>
      </rPr>
      <t>Φ</t>
    </r>
    <r>
      <rPr>
        <sz val="11"/>
        <rFont val="宋体"/>
        <charset val="134"/>
        <scheme val="major"/>
      </rPr>
      <t>≥0.5 mm，长度≥80 mm，10 根以上；绝缘实验导线 3 A，长度≥290 mm，30 根以上；单芯裸实验导线</t>
    </r>
    <r>
      <rPr>
        <i/>
        <sz val="11"/>
        <rFont val="宋体"/>
        <charset val="134"/>
        <scheme val="major"/>
      </rPr>
      <t>Φ</t>
    </r>
    <r>
      <rPr>
        <sz val="11"/>
        <rFont val="宋体"/>
        <charset val="134"/>
        <scheme val="major"/>
      </rPr>
      <t>≥0.7 mm，长度≥285 mm，
10 根以上；多芯短路导线长度≥150 mm，两端有接线夹；灯泡：12 V、50 W 不少于 4 个
12 V、10 W 不少于 2 个；指示电表：交流，
2.5 级；在保险丝接线柱上接铜导线，接入产品规定的最大负载，通电 5 min，然后将负载短路，保持 5 min，关闭电源，重新开启电源后应能正常工作；安全要求：变压器一次绕组与铁芯间抗电强度 1500 V，一次绕组与二次绕组间抗电强度 3000 V，二次绕组
与保护接地线不连通</t>
    </r>
  </si>
  <si>
    <t>物理试验室（力学）（点此返回汇总页）</t>
  </si>
  <si>
    <t>初中物理力学准备室</t>
  </si>
  <si>
    <t>仪器柜</t>
  </si>
  <si>
    <t>56座物理力学实验室</t>
  </si>
  <si>
    <t>功能:交流输出:O-24V或30v，每档2V，输出电流≤8A，过载保护。
稳压输出:0-24V或V30v，连续可调，输出电流≤8A，过载保护。直流9V输出:启动一次，输出10±2S，手动复位。
低压输出:0-24V或30V，叠加式选择电压。总开关控制:220V输入，输出分四组单独控制。
加统一控制功能:叠加式选择电压、控制学生低压O-24V输出。220v输
出分共四组由老师控制所有高压、低压。</t>
  </si>
  <si>
    <t>1、规格:≥300*455*510mm。2、凳脚材质:4个凳脚采用20*40*1.3MM椭圆形钢管一次性折弯成型,全圆满焊完成,结构牢固,经高温粉体烤漆处理,长时间使用也不会产生表面烤漆剥落现象,整体美观大方。3、凳脚弧度：上部凳脚弧度66°,下部凳脚弧度24°整体美观大方。4、脚垫:采用PP加耐磨纤维质塑料,5.升降装置:凳子可螺旋升降,升降到一定高度后要有固定不旋转装置并且升到最高时凳面不可脱。产品需通过国家认可的第三方检测机构依据：                                                                                                     GB/T32487-2016《塑料家具通用技术条件》理化性能：邵氏D硬度≥HD63。                                                                                                                      GB/T3325-2024《金属家具通用技术条件》：理化性能-金属喷漆（塑）涂层附着力。                                                                                                              GB/T24820-2024《实验室家具通用技术条件》：外观：金属件：喷漆（塑）涂层，塑料件外观。                                                                                         GB18584-2024《家具中有害物质限量》安全性能：产品中有害物质限量-可迁移有害元素-锑(Sb)-砷(As)-钡(Ba)-镉(Cd)-铬(Cr)-铅(Pb)-汞(Hg)-硒(Se)、均到达国家检测标准。</t>
  </si>
  <si>
    <t>1、ABS翻转式电源盒，数字表显示，置于书包盒中间。     2、上下键调节电压电流
3、学生交流2V到24V输出，电流2A，自动过载保护，自动恢复。电压2V每档，由教师集中供电控制。
4、学生直流2V到24V输出，电流2A，自动过载保护，自动恢复。由教师集中供电控制
5、配置1组220V国标5孔插座，保险丝保护，工作指示。
6、电源具有工作，过载状态指示，能清楚的判断，
7、电源采用耐磨、耐腐蚀、耐高温（≤140℃）的面板，标识清楚。</t>
  </si>
  <si>
    <t>化学实验室（点此返回汇总页）</t>
  </si>
  <si>
    <t>货物名称</t>
  </si>
  <si>
    <t>规格参数</t>
  </si>
  <si>
    <t>初中化学准备室</t>
  </si>
  <si>
    <t>药品柜</t>
  </si>
  <si>
    <t xml:space="preserve">规格：≥1000×500×2000mm
柜体：侧板、顶底板采用改性PP材料模具一次成型，顶板边缘厚度≥4mm（±0.2）表面沙面和光面相结合处理，保证柜体之坚固及密封性，耐腐蚀性强，顶板、底板预留模具成型排风孔。底部镶嵌15mm*30*1.0mm钢制横梁，承重力强。
下柜柜门：内框采用改性PP材质模具一次成型，外嵌4.5mm厚钢化烤漆玻璃。上下拉手及三角对称五点固定，防止玻璃的松动或开合。伸缩式PP旋转门轴，四角圆弧倒角，内侧弧形圆边，配锁。
上柜柜门：内框采用改性PP材质模具一次成型，边缘厚度≥3mm（±0.2），外嵌4.5mm厚钢化烤漆玻璃，中间烤漆镂空制作。上下拉手及三角对称五点固定，防止玻璃的松动或开合。伸缩式PP旋转门轴，四角圆弧倒角，内侧弧形圆边。配锁。
层板：上柜配置两块活动层板，下柜配置一块活动层板，层板全部采用改性PP材料模具一次成型，表面沙面和光面相结合处理，四周有阻水边，层板边缘厚度≥3mm（±0.2）底部镶嵌15mm*30*1.0mm钢制横梁，承重力强。整体设计为活动式，可随意抽取放在合适的隔层，自由组合各层空间。底座高60mm,上下板45mm,重要部位加厚处理，从而使产品更牢固，足迹耐用。PP台阶一个，方便药品和药剂的摆放
拉手：采用改性PP材料模具一次成型，直角梯形四周倒圆与柜门平行，开启方便。
门铰链：采用改性PP材料模具一次成型，伸缩式PP旋转门轴，永不生锈，耐腐蚀性好。
备注：可以用于各种腐蚀性化学品的储藏，如硫酸、盐酸、硝酸、乙酸、硫磺酸等。             </t>
  </si>
  <si>
    <t>通风柜</t>
  </si>
  <si>
    <t>规格：≥1200*850*2350T1 ，主体左右旁板、前钢板、背板、顶板、下柜体可采用1.0~1.2mm厚钢板，德国进口2000W全自动数控激光切割机下料，折弯采用全自动数控折弯机一次性一体折弯成型，表面经环氧树脂粉末静电流水线自动化喷涂及高温固化。内衬板、导流板采用5mm厚实芯抗倍特板具有良好的防腐蚀、化学抗性。导流板固定件使用PP优质材质制作一体成型。移动视窗玻璃两侧PP夹条包裹，拉手PP一体成型，嵌入5mm钢化玻璃，门开启高度为760mm,自由升降，移门上下滑动装置采用滑轮钢丝绳结构，无级任意停留，移门导向装置由抗腐蚀的聚氯乙稀材质构成。固定视窗框架为钢板制作环氧树脂喷涂，框内嵌入5mm厚钢化玻璃。台面采用（国产）实芯理化板（12.7mm厚）耐酸碱，耐冲击，耐腐蚀，甲醛达到E1级别标准。连接部分所有的内部连接装置都需隐藏布置和抗腐蚀，没有外露的螺钉，外部连接装置都抗化学腐蚀的不锈钢部件与非金属材料。排气出口采用与顶板一体成型集气罩，出风口直径250mm圆孔，套管连接，减少气体扰流。电路控制面板采用液晶显示屏面板（可设置快慢自由调节，可适应市场上大部分类似产品，支持电动风阀6秒快开）8个按键电源、设置、确定、照明、备用、风机、风阀+\-键。照明LED白光灯快速启动类型，安装置通风柜顶部，使用寿命长。插座配有四个10A 220V五孔多功能插座。线路使用正泰2.5平方铜芯电线。下柜门铰链采用“DTC品牌”110度直弯铰链，使用寿命高，拆装方便。其它下柜内背板预留检修窗，方便故障检修，左右旁板各预留4个孔方便加装考克等设施。</t>
  </si>
  <si>
    <t>毒害品储存柜</t>
  </si>
  <si>
    <t>1  规格：≥206cm*90cm*52cm， 重量165kg。
2  毒品储存柜外壳体全部采用1.２mm的镀锌钢板，柜体底座采用2.0mm的镀锌钢板,环氧树脂粉末喷涂。1.5毫米厚钢方管骨架
3  毒害品储存柜体内胆（上，下、左、右内衬板）全部采用pp（聚丙烯树脂）板；柜底部设置进风口，进风口底部风阀；柜体的底板中部有Φ10mm漏液孔，漏液孔上面盖上60目304×不锈钢网；柜体底部设h=160mm黄沙(防倒）挡板，柜体内部最下层留有可以存放不少于120mm厚黄沙的填埋腔，用于埋放金属钠、黄磷（白磷）等的易燃物品；柜底装有四个Φ60mm的移动轮，便于易燃品毒害品储存柜移动；前轮后有2个手动调节罗杆，方便易燃品毒害品储存柜定位。
4  柜中部有3个三层阶梯式的PP聚丙烯树脂活动搁板，每层阶梯板外延边有3mm高的积液盘；下层搁板外沿镶装有H48.5×W16.5（mm）PVC一次成型护栏, 护栏中间嵌有（警示红 ，警示蓝，警示黄）0.5mm厚度的PVC装饰条，可区分碱性，酸性药品和易燃品的存放；每个搁板靠背板处有一排导风口，阶梯高度50mm（包括积液盘的高度）。
6  柜体应填充具有保温隔热作用的材料，（密度150㎏/m3，厚度：40mm）。
7  柜体门与柜体之间应安装防火膨胀密封件，密封件应符合GB 16807-2009的要求。（柜体门与柜体之间应安装环保热膨胀密封条。当温度为150℃-180℃时密封条局部膨胀，温度达到750℃时密封条全部膨胀，膨胀比例为1:5，以保证储存药品的安全性。）
8  存储柜上安装的磁锁、机械密码锁等机械锁应符合GA/T 73的要求。
5  柜顶部中间有Φ150mm出风口，柜顶风口内置一个AC220V、50HZ、0.18A轴流风机，最大风量326m3/h、转速2550转/min、环境温度（-10~+70）℃，控制开关设置柜体顶部的右上角，当风机开机前要把柜门下面中间的进风口推置打开状态。
9 柜体底部应设置进风口及可调风阀，可调风阀旋转灵活，并能控制风量大小。柜体应设置通风口，通风口最大风速应不小于0.5m/s。应有配有微电脑定时时控开关，能根据用户设定的时间自动打开和关闭风机，电源开关应有指示灯指示风机是否正常工作，可自动和手动控制。通风管道口径宜采用Φ160mm，通风管应耐高温、阻燃、耐腐蚀，符合JGJ 141的要求10 柜体顶上应配置温湿度控制器，对柜内相对温湿度实时监控，数字显示设定和测量值，柜内的温湿度如超过设定的测量值即时报警提示。电源AC220V±10％50HZ,温度启控0~99.9℃（用户设定），湿度启控0~99.9％RH（用户设定）。</t>
  </si>
  <si>
    <t>易燃品储存柜</t>
  </si>
  <si>
    <t>1  规格：≥186cm*90cm*52cm， 重量135kg。
2  毒害品储存柜外壳体全部采用1.２mm的镀锌钢板，柜体底座采用2.0mm的镀锌钢板,环氧树脂粉末喷涂。1.5毫米厚钢方管骨架
3  毒害品储存柜体内胆（上，下、左、右内衬板）全部采用pp（聚丙烯树脂）板；柜底部设置进风口，进风口底部风阀；柜体的底板中部有Φ10mm漏液孔，漏液孔上面盖上60目304×不锈钢网；柜体底部设h=160mm黄沙(防倒）挡板，柜体内部最下层留有可以存放不少于120mm厚黄沙的填埋腔，用于埋放金属钠、黄磷（白磷）等的易燃物品；柜底装有四个Φ60mm的移动轮，便于易燃品毒害品储存柜移动；前轮后有2个手动调节罗杆，方便易燃品毒害品储存柜定位。
4  柜中部有3个三层阶梯式的PP聚丙烯树脂活动搁板，每层阶梯板外延边有3mm高的积液盘；下层搁板外沿镶装有H48.5×W16.5（mm）PVC一次成型护栏, 护栏中间嵌有（警示红 ，警示蓝，警示黄）0.5mm厚度的PVC装饰条，可区分碱性，酸性药品和易燃品的存放；每个搁板靠背板处有一排导风口，阶梯高度50mm（包括积液盘的高度）。
6  柜体应填充具有保温隔热作用的材料，（密度150㎏/m3，厚度：40mm）。
7  柜体门与柜体之间应安装防火膨胀密封件，密封件应符合GB 16807-2009的要求。（柜体门与柜体之间应安装环保热膨胀密封条。当温度为150℃-180℃时密封条局部膨胀，温度达到750℃时密封条全部膨胀，膨胀比例为1:5，以保证储存药品的安全性。）
8  存储柜上安装的磁锁、机械密码锁等机械锁应符合GA/T 73的要求。
5  柜顶部中间有Φ150mm出风口，柜顶风口内置一个AC220V、50HZ、0.18A轴流风机，最大风量326m3/h、转速2550转/min、环境温度（-10~+70）℃，控制开关设置柜体顶部的右上角，当风机开机前要把柜门下面中间的进风口推置打开状态。
9 柜体底部应设置进风口及可调风阀，可调风阀旋转灵活，并能控制风量大小。柜体应设置通风口，通风口最大风速应不小于0.5m/s。应有配有微电脑定时时控开关，能根据用户设定的时间自动打开和关闭风机，电源开关应有指示灯指示风机是否正常工作，可自动和手动控制。通风管道口径宜采用Φ160mm，通风管应耐高温、阻燃、耐腐蚀，符合JGJ 141的要求10 柜体顶上应配置温湿度控制器，对柜内相对温湿度实时监控，数字显示设定和测量值，柜内的温湿度如超过设定的测量值即时报警提示。电源AC220V±10％50HZ,温度启控0~99.9℃（用户设定），湿度启控0~99.9％RH（用户设定）。</t>
  </si>
  <si>
    <t>水槽柜</t>
  </si>
  <si>
    <t>水槽台整体规格：≥长600*宽470*高820mm,分水架、柜体和水槽底座三部分组成。水槽内规格≥400×310×240m,水架规格
60×170×320mm,滴水架正面设有十条试管位滴水架注塑模具一次成型无缝链接，采用优质ABS材料，无臭无毒、耐强酸碱，使废水无法沿着水槽台台面侵蚀柜体。柜体底座采用ABS注塑成型，水槽采用PP塑料一次模具成型，确保柜体结构稳固；柜体前后带有磁吸检修门，方便日后维修，前沿带有围边挡水，带有防溢水孔，水槽预留安装水嘴孔，洗眼器孔，按压洗手液孔，柜体内设有隐藏式抽屉方便放置洗涤用品，水封式水塞可防止废水回流和堵塞。产品需通过国家认可的第三方检测机构依据 ：                                                                                  GB/T 32487-2016《塑料家具通用技术条件》理化性能：邵氏D硬度≥HD63。                                                                                                             GB/T 24820-2024《实验室家具通用技术条件》：理化性能-金属喷漆（塑）涂层-硬度、冲击强度、附着力。                                                                                   GB18584-2024《家具中有害物质限量》安全性能：产品中有害物质限量：锑(Sb)-砷(As)-钡(Ba)-镉(Cd)-铬(Cr)-铅(Pb)-汞(Hg)-硒(Se)均达到国家检测标准。</t>
  </si>
  <si>
    <t>三联水嘴</t>
  </si>
  <si>
    <t>1.主体：加厚铜质
2.涂层：高亮度环氧树脂涂层，耐腐蚀、耐热，防紫外线辐射
3.陶瓷阀芯90°旋转，使用寿命开关50万次，静态最大耐压20巴
4.经久耐用，不会出现渗水、断裂现象
5.鹅颈管可360°旋转
6.开关旋钮：高密度PP，人体工学设计，手感舒适</t>
  </si>
  <si>
    <t>通风设备</t>
  </si>
  <si>
    <t>通风风机</t>
  </si>
  <si>
    <t>轴流风机。</t>
  </si>
  <si>
    <t>通风系统</t>
  </si>
  <si>
    <t>1.主通风管规格：φ160mm/200mm，优质PVC成品管道；
2.支管道规格：φ110mm/160mm，优质PVC成品管道；
3.管道配件：管道三通、弯头、变径、直接；
（实际管径视现场情况可适当调整）</t>
  </si>
  <si>
    <t>风机控制线</t>
  </si>
  <si>
    <t>三相电缆、含线路管道</t>
  </si>
  <si>
    <t>安装辅件</t>
  </si>
  <si>
    <t>含固定支架、连接管、耗材等</t>
  </si>
  <si>
    <t>安装附件部分</t>
  </si>
  <si>
    <t>安装调试及附件</t>
  </si>
  <si>
    <t>整间准备室的安装调试及安装附件（不含地下工程）</t>
  </si>
  <si>
    <t>56座化学数字化吊装实验室</t>
  </si>
  <si>
    <t>一、教师演示区域</t>
  </si>
  <si>
    <t>教师化验水槽</t>
  </si>
  <si>
    <t>水槽：外径：≥440×330×200mm，内径：≥380×270*180mm，实验室专用PP一体化成型水槽，具有耐腐蚀，耐酸碱、耐有机溶剂、耐紫外线等特点。</t>
  </si>
  <si>
    <t>洗眼器</t>
  </si>
  <si>
    <t>1、洗眼喷头：采用不助燃PC材质模铸一体成形制作，具有过滤泡棉及防尘功能；
2、防尘盖平常可防尘，使用时可随时被水冲开，并降低突然打开时短暂的高水压，避免冲伤眼睛。</t>
  </si>
  <si>
    <t>二、学生实验区域</t>
  </si>
  <si>
    <t>三、通风系统</t>
  </si>
  <si>
    <t>万向吸风罩</t>
  </si>
  <si>
    <t xml:space="preserve">关节：可360度旋转调节方向，易拆卸、重组及清洗
关节密封圈：不易老化之高密度橡胶
关节弹簧装置：防下垂、下滑、松动.
关节松紧旋钮：高密度PP材质，内嵌不锈钢轴承，与关节连接杆锁合
气流调节阀：手动调节外部阀门旋钮，控制进入之气流量
拱型/杯型集气罩：高密度PP/PC材质
固定底座：非粘接而成，模具注塑一体成型，牢度强，不脱底
固定底座：非粘接而成，模具注塑一体成型，牢度强，不脱底
</t>
  </si>
  <si>
    <t>室内通风管道</t>
  </si>
  <si>
    <t>室内风管采用直径为200mm、110mmPVC管路系统或者采用PP焊接管路系统</t>
  </si>
  <si>
    <t>室外通风管道</t>
  </si>
  <si>
    <t>室外风管采用直径为315mmPVC管路系统或者采用PP焊接管路系统</t>
  </si>
  <si>
    <t>6#离心风机 5.5KW，转速 1450r/min，流量 10602-21204M3/h，全压 1150-748Pa，噪声符合国家标准,风机外壳和叶轮均采用模具一次成型。配橡胶减震器用于消除专用通风机引起的震动，配防雨帽，PP材质，主要用于对专用通风机的防护。</t>
  </si>
  <si>
    <t>变频器</t>
  </si>
  <si>
    <t>采用电流无感矢量控制，（380V/5.5KW），额定电压：AC3PH380V+15%，频率：50-60HZ。</t>
  </si>
  <si>
    <t>消音器</t>
  </si>
  <si>
    <t>φ400*1000mm,PP材质，内置隔音棉等隔音装置，确保通风室外噪音小于50分贝。</t>
  </si>
  <si>
    <t>风机软连接</t>
  </si>
  <si>
    <t>φ600-φ400mm,pp材质。进出口接头采用柔性材质，消除因震动引起的微量错位对风机的影响。</t>
  </si>
  <si>
    <t>六、安装附件部分</t>
  </si>
  <si>
    <t>1、2.5mm²，模块化设计，每组模块间采用活接式连接，方便安装、检修；
2、采用2.5mm²电线进行系统布线。教室开槽布线及地面修复。</t>
  </si>
  <si>
    <t>整间实验室的安装调试（不含土建施工）</t>
  </si>
  <si>
    <t>初中化学教学仪器配置（56座标准）</t>
  </si>
  <si>
    <t>灭火毯</t>
  </si>
  <si>
    <t>玻璃纤维材质，≥1200mm×1800mm.</t>
  </si>
  <si>
    <t>箱内至少包括：医用酒精、饱和碳酸氢钠溶液、饱和硼酸溶液、创可贴、灭菌结晶磺胺、碘伏、胶布、医用纱布、药棉、手术剪、镊子、止血带
（长度≥30 cm）、烫伤膏、甘油等。箱体采用中号铝合金材质</t>
  </si>
  <si>
    <t>实验服</t>
  </si>
  <si>
    <t>耐酸碱，抗冲击，耐磨，便于清洗，带侧光板型或封闭型</t>
  </si>
  <si>
    <t>防护面罩</t>
  </si>
  <si>
    <t>防冲击面屏，聚碳酸酯材质，耐 45 m/s 粒子冲击，通过弹簧箍与安全帽相连，面屏可更换，起
到头部与面部双重保护作用，光洁，透明度高</t>
  </si>
  <si>
    <t>防毒口罩</t>
  </si>
  <si>
    <t>E 型（标色：黄），防止吸入酸性气体或蒸气</t>
  </si>
  <si>
    <t>CO 型（标色：白），防止吸入一氧化碳气体</t>
  </si>
  <si>
    <t>耐酸手套</t>
  </si>
  <si>
    <t>机械性能不低于 3 级，无破损，手套应有长度≥
15 cm 的套袖</t>
  </si>
  <si>
    <t>化学实验废水处理装置</t>
  </si>
  <si>
    <t>主体透明，能进行 pH 测试、酸碱废液中和、重金属凝聚和过滤，兼作教学使用，能处理中学常见无机化学废液，同时可以通过仪器内的活性炭吸附少量混入的有机物。应配备适量的凝聚剂和助凝剂，至少应配备更换用活性炭包 1 个。处理量≥6 L/次</t>
  </si>
  <si>
    <t>废液分类回收桶</t>
  </si>
  <si>
    <t>塑料制，25 L</t>
  </si>
  <si>
    <t>电加热器</t>
  </si>
  <si>
    <t>密封式</t>
  </si>
  <si>
    <t>列管式烘干器</t>
  </si>
  <si>
    <t>由外壳不少于 13 支通风管、电源线、发热器、风扇等组成。通风管用外径 12 mm 的金属管制作，管壁厚≥2 mm，长度 185 mm，每支通风管上均布 10 个直径 5 mm 的通气孔。功率≥250 W，绝缘电
阻大于 100 MΩ</t>
  </si>
  <si>
    <t>烘干箱</t>
  </si>
  <si>
    <t>电热鼓风型，功率≥600 W，1.5 级（温度均匀性为±0.03 ℃，温度波动性为 1.5 ℃），烘干温度 250 ℃以下，箱体内有隔板，内部容积≥
350 mm×350 mm×350 mm</t>
  </si>
  <si>
    <t>交流 2 V～12 V，5 A，每 2 V 一档；直流 1.5 V～ 12 V，2 A，分为 1.5 V、3 V、4.5 V、6 V、9 V、
12 V，共 6 档</t>
  </si>
  <si>
    <t>规格：≥600mm×400mm×800mm至少两层，各层带可拆卸护栏，总载重≥60kg</t>
  </si>
  <si>
    <t>试剂瓶托盘</t>
  </si>
  <si>
    <t>工程塑料材质，≥400mm×290mm×50mm。</t>
  </si>
  <si>
    <t>实验用品提篮</t>
  </si>
  <si>
    <t>（塑料）中号，中间有试管固定孔，提手可拆卸。ABS塑料成型。</t>
  </si>
  <si>
    <r>
      <rPr>
        <i/>
        <sz val="11"/>
        <rFont val="宋体"/>
        <charset val="134"/>
      </rPr>
      <t xml:space="preserve">Ф </t>
    </r>
    <r>
      <rPr>
        <sz val="11"/>
        <rFont val="宋体"/>
        <charset val="134"/>
      </rPr>
      <t>6 mm，长 150 mm，工作端带磁性</t>
    </r>
  </si>
  <si>
    <t>160mm，抗弯强度1120N，扭力矩15N·m，15°；剪切性能Φ16mm钢丝，580N；夹持面硬度≥44HRC；PVC环保手柄，在不大于18N的力作用下撑开角度≥22°</t>
  </si>
  <si>
    <t>硬木或硬塑料制</t>
  </si>
  <si>
    <t>打孔器刮刀</t>
  </si>
  <si>
    <t>1．本产品由壳体及油石组成。2．壳体钢材制。壳体在磨刀时应夹紧打孔器，且打孔器正好与油石靠牢。3．油石为白刚玉料。4．打孔器刮刀装配牢固，无松动现象。</t>
  </si>
  <si>
    <t>电动钻孔器</t>
  </si>
  <si>
    <t>钻头可拆卸，应配有 2 个以上不同孔径的钻头</t>
  </si>
  <si>
    <t>100 g，0.1 g。</t>
  </si>
  <si>
    <t>500 g，0.5 g。</t>
  </si>
  <si>
    <t>量程0g〜1kg，分辨力0.1g，带标准砝码。</t>
  </si>
  <si>
    <t>水银温度计</t>
  </si>
  <si>
    <t>0 ℃～200 ℃，分度值 1 ℃，示值误差＜0.5 ℃，有保护套</t>
  </si>
  <si>
    <t>酸度计</t>
  </si>
  <si>
    <t>笔式，pH 测量范围 0～14，分辨力 0.1，读数清晰，有自动关机节电模式，配校准试剂</t>
  </si>
  <si>
    <t>教学支架</t>
  </si>
  <si>
    <t>三脚架</t>
  </si>
  <si>
    <t>铁质，环内径≥75mm，高≥150mm</t>
  </si>
  <si>
    <t>试管架</t>
  </si>
  <si>
    <t>木制或塑料制，8 孔，孔径 21 mm，立柱粘结
牢固</t>
  </si>
  <si>
    <t>木制或塑料制，8 孔，孔径 25 mm</t>
  </si>
  <si>
    <t>木制或塑料制，8 孔，孔径 35 mm</t>
  </si>
  <si>
    <t>漏斗架</t>
  </si>
  <si>
    <t>木制或塑料制</t>
  </si>
  <si>
    <t>滴定台</t>
  </si>
  <si>
    <t>人造石或大理石白色台面，重心稳定不晃动，底部有四个橡胶垫脚</t>
  </si>
  <si>
    <t>滴定夹</t>
  </si>
  <si>
    <t>铝制，加持部位有防滑脱凹槽</t>
  </si>
  <si>
    <t>多用滴管架</t>
  </si>
  <si>
    <t>塑料制，底部有圆形凹槽</t>
  </si>
  <si>
    <t>量筒</t>
  </si>
  <si>
    <t>10 mL，透明钠钙玻璃制，分度线、数字和标志应完整、清晰和耐久。</t>
  </si>
  <si>
    <t>25 mL</t>
  </si>
  <si>
    <t>50 mL</t>
  </si>
  <si>
    <t>500 mL</t>
  </si>
  <si>
    <t>容量瓶</t>
  </si>
  <si>
    <t>250 mL</t>
  </si>
  <si>
    <t>滴定管</t>
  </si>
  <si>
    <t>酸式，具 塞，25 mL</t>
  </si>
  <si>
    <t>碱式，无 塞，25 mL</t>
  </si>
  <si>
    <r>
      <rPr>
        <i/>
        <sz val="11"/>
        <rFont val="宋体"/>
        <charset val="134"/>
      </rPr>
      <t xml:space="preserve">Φ </t>
    </r>
    <r>
      <rPr>
        <sz val="11"/>
        <rFont val="宋体"/>
        <charset val="134"/>
      </rPr>
      <t>12 mm ×70 mm</t>
    </r>
  </si>
  <si>
    <r>
      <rPr>
        <i/>
        <sz val="11"/>
        <rFont val="宋体"/>
        <charset val="134"/>
      </rPr>
      <t xml:space="preserve">Φ </t>
    </r>
    <r>
      <rPr>
        <sz val="11"/>
        <rFont val="宋体"/>
        <charset val="134"/>
      </rPr>
      <t>15 mm × 150 mm</t>
    </r>
  </si>
  <si>
    <r>
      <rPr>
        <i/>
        <sz val="11"/>
        <rFont val="宋体"/>
        <charset val="134"/>
      </rPr>
      <t xml:space="preserve">Φ </t>
    </r>
    <r>
      <rPr>
        <sz val="11"/>
        <rFont val="宋体"/>
        <charset val="134"/>
      </rPr>
      <t>18 mm × 180 mm</t>
    </r>
  </si>
  <si>
    <r>
      <rPr>
        <i/>
        <sz val="11"/>
        <rFont val="宋体"/>
        <charset val="134"/>
      </rPr>
      <t xml:space="preserve">Φ </t>
    </r>
    <r>
      <rPr>
        <sz val="11"/>
        <rFont val="宋体"/>
        <charset val="134"/>
      </rPr>
      <t>20 mm × 200 mm</t>
    </r>
  </si>
  <si>
    <r>
      <rPr>
        <i/>
        <sz val="11"/>
        <rFont val="宋体"/>
        <charset val="134"/>
      </rPr>
      <t xml:space="preserve">Φ </t>
    </r>
    <r>
      <rPr>
        <sz val="11"/>
        <rFont val="宋体"/>
        <charset val="134"/>
      </rPr>
      <t>32 mm × 200 mm</t>
    </r>
  </si>
  <si>
    <t>口部具支试管</t>
  </si>
  <si>
    <t>硬质玻璃管</t>
  </si>
  <si>
    <r>
      <rPr>
        <i/>
        <sz val="11"/>
        <rFont val="宋体"/>
        <charset val="134"/>
      </rPr>
      <t xml:space="preserve">Φ </t>
    </r>
    <r>
      <rPr>
        <sz val="11"/>
        <rFont val="宋体"/>
        <charset val="134"/>
      </rPr>
      <t>20 mm × 250 mm</t>
    </r>
  </si>
  <si>
    <t>10 mL</t>
  </si>
  <si>
    <t>1000 mL</t>
  </si>
  <si>
    <t>250 mL，圆底</t>
  </si>
  <si>
    <t>250 mL，平底</t>
  </si>
  <si>
    <t>锥形瓶</t>
  </si>
  <si>
    <t>蒸馏烧瓶</t>
  </si>
  <si>
    <t>集气瓶</t>
  </si>
  <si>
    <t>125 mL</t>
  </si>
  <si>
    <t>液封除毒气集气瓶</t>
  </si>
  <si>
    <t>广口瓶</t>
  </si>
  <si>
    <t>60 mL</t>
  </si>
  <si>
    <t>茶色广口瓶</t>
  </si>
  <si>
    <t>细口瓶</t>
  </si>
  <si>
    <t>3000 mL</t>
  </si>
  <si>
    <t>茶色细口瓶</t>
  </si>
  <si>
    <t>滴瓶</t>
  </si>
  <si>
    <t>30 mL</t>
  </si>
  <si>
    <t>茶色滴瓶</t>
  </si>
  <si>
    <t>150 mL</t>
  </si>
  <si>
    <t>干燥器</t>
  </si>
  <si>
    <t>150 mm</t>
  </si>
  <si>
    <t>气体发生器</t>
  </si>
  <si>
    <t>冷凝器</t>
  </si>
  <si>
    <t>300 mm ±
10 mm</t>
  </si>
  <si>
    <t>牛角管</t>
  </si>
  <si>
    <r>
      <rPr>
        <i/>
        <sz val="11"/>
        <rFont val="宋体"/>
        <charset val="134"/>
      </rPr>
      <t xml:space="preserve">Φ </t>
    </r>
    <r>
      <rPr>
        <sz val="11"/>
        <rFont val="宋体"/>
        <charset val="134"/>
      </rPr>
      <t>18 mm × 150 mm</t>
    </r>
  </si>
  <si>
    <t>60 mm</t>
  </si>
  <si>
    <t>90 mm</t>
  </si>
  <si>
    <t>安全漏斗</t>
  </si>
  <si>
    <t>直形，径长 300 mm</t>
  </si>
  <si>
    <t>双球</t>
  </si>
  <si>
    <t>分液漏斗</t>
  </si>
  <si>
    <t>50 mL，
锥型</t>
  </si>
  <si>
    <t>50 mL，
球型</t>
  </si>
  <si>
    <t>Y 形</t>
  </si>
  <si>
    <t>滴管</t>
  </si>
  <si>
    <t>100 mm</t>
  </si>
  <si>
    <t>干燥管</t>
  </si>
  <si>
    <t>145 mm，
单球</t>
  </si>
  <si>
    <r>
      <rPr>
        <i/>
        <sz val="11"/>
        <rFont val="宋体"/>
        <charset val="134"/>
      </rPr>
      <t xml:space="preserve">Φ </t>
    </r>
    <r>
      <rPr>
        <sz val="11"/>
        <rFont val="宋体"/>
        <charset val="134"/>
      </rPr>
      <t>15 mm × 150 mm， U 型</t>
    </r>
  </si>
  <si>
    <t>玻璃活塞</t>
  </si>
  <si>
    <t>直形</t>
  </si>
  <si>
    <t>圆水槽</t>
  </si>
  <si>
    <r>
      <rPr>
        <i/>
        <sz val="11"/>
        <rFont val="宋体"/>
        <charset val="134"/>
      </rPr>
      <t>Φ</t>
    </r>
    <r>
      <rPr>
        <sz val="11"/>
        <rFont val="宋体"/>
        <charset val="134"/>
      </rPr>
      <t>210 mm ×110 mm</t>
    </r>
  </si>
  <si>
    <r>
      <rPr>
        <i/>
        <sz val="11"/>
        <rFont val="宋体"/>
        <charset val="134"/>
      </rPr>
      <t>Φ</t>
    </r>
    <r>
      <rPr>
        <sz val="11"/>
        <rFont val="宋体"/>
        <charset val="134"/>
      </rPr>
      <t>270 mm ×140 mm</t>
    </r>
  </si>
  <si>
    <t>坩埚钳</t>
  </si>
  <si>
    <t>规格≥200mm，钢制，中间弯曲部分内径应在2cm～3cm</t>
  </si>
  <si>
    <t>烧杯夹</t>
  </si>
  <si>
    <t>钢制或不锈钢制，夹持部位应有橡胶保护套，避
免与玻璃烧杯直接接触</t>
  </si>
  <si>
    <t>不锈钢制，平头，长 125 mm，钢板厚 1.2 mm，
前部应有防滑脱锯齿</t>
  </si>
  <si>
    <t>试管夹</t>
  </si>
  <si>
    <t>木制或者竹制，长度≥200 mm，宽度约 20 mm，厚度约 20 mm。试管夹闭口缝≤1 mm，开口距离
≥25 mm。毡块粘接牢固，试管夹弹簧作防锈处
理。试管夹持部位圆弧内径≤15 mm</t>
  </si>
  <si>
    <t>止水皮管夹</t>
  </si>
  <si>
    <r>
      <rPr>
        <i/>
        <sz val="11"/>
        <rFont val="宋体"/>
        <charset val="134"/>
      </rPr>
      <t xml:space="preserve">Φ </t>
    </r>
    <r>
      <rPr>
        <sz val="11"/>
        <rFont val="宋体"/>
        <charset val="134"/>
      </rPr>
      <t>3 mm 钢丝制成，作防锈处理，夹持角度≥60º，弹性好，不漏液</t>
    </r>
  </si>
  <si>
    <t>螺旋皮管夹</t>
  </si>
  <si>
    <t>由支架管和带压板的螺杆等组成。外形尺寸约为
33 mm×20 mm×8 mm，旋转方便，不易变形，压板厚度≥1 mm</t>
  </si>
  <si>
    <t>石棉网</t>
  </si>
  <si>
    <t>金属网尺寸≥125 mm×125 mm，0.8 mm 钢丝制成，
石棉材料不易脱落，石棉网边缘钢丝应作简单处理</t>
  </si>
  <si>
    <t>燃烧匙</t>
  </si>
  <si>
    <t>铜勺，勺直径 18 mm，深 10 mm，铁柄，柄长约
300 mm，长柄和铜勺连接稳定结实</t>
  </si>
  <si>
    <t>药匙</t>
  </si>
  <si>
    <t>长度≥13 cm，带小勺，材质可选金属、牛角、塑料</t>
  </si>
  <si>
    <t>玻璃管</t>
  </si>
  <si>
    <r>
      <rPr>
        <i/>
        <sz val="11"/>
        <rFont val="宋体"/>
        <charset val="134"/>
      </rPr>
      <t xml:space="preserve">Φ </t>
    </r>
    <r>
      <rPr>
        <sz val="11"/>
        <rFont val="宋体"/>
        <charset val="134"/>
      </rPr>
      <t>5 mm ～6 mm</t>
    </r>
  </si>
  <si>
    <t>kg</t>
  </si>
  <si>
    <r>
      <rPr>
        <i/>
        <sz val="11"/>
        <rFont val="宋体"/>
        <charset val="134"/>
      </rPr>
      <t xml:space="preserve">Φ </t>
    </r>
    <r>
      <rPr>
        <sz val="11"/>
        <rFont val="宋体"/>
        <charset val="134"/>
      </rPr>
      <t>7 mm ～8 mm</t>
    </r>
  </si>
  <si>
    <t>玻璃弯管</t>
  </si>
  <si>
    <t>玻璃棒</t>
  </si>
  <si>
    <t>000、00、0～10 号</t>
  </si>
  <si>
    <t>橡胶管</t>
  </si>
  <si>
    <t>外径 9 mm，内径 6 mm</t>
  </si>
  <si>
    <t>外径 6 mm，内径 4 mm</t>
  </si>
  <si>
    <t>外径 7 mm，内径 5 mm</t>
  </si>
  <si>
    <t>试管刷</t>
  </si>
  <si>
    <r>
      <rPr>
        <i/>
        <sz val="11"/>
        <rFont val="宋体"/>
        <charset val="134"/>
      </rPr>
      <t xml:space="preserve">Φ </t>
    </r>
    <r>
      <rPr>
        <sz val="11"/>
        <rFont val="宋体"/>
        <charset val="134"/>
      </rPr>
      <t>12 mm</t>
    </r>
  </si>
  <si>
    <r>
      <rPr>
        <i/>
        <sz val="11"/>
        <rFont val="宋体"/>
        <charset val="134"/>
      </rPr>
      <t xml:space="preserve">Φ </t>
    </r>
    <r>
      <rPr>
        <sz val="11"/>
        <rFont val="宋体"/>
        <charset val="134"/>
      </rPr>
      <t>18 mm</t>
    </r>
  </si>
  <si>
    <r>
      <rPr>
        <i/>
        <sz val="11"/>
        <rFont val="宋体"/>
        <charset val="134"/>
      </rPr>
      <t xml:space="preserve">Φ </t>
    </r>
    <r>
      <rPr>
        <sz val="11"/>
        <rFont val="宋体"/>
        <charset val="134"/>
      </rPr>
      <t>32 mm</t>
    </r>
  </si>
  <si>
    <t>烧瓶刷</t>
  </si>
  <si>
    <t>250 mL 烧瓶用</t>
  </si>
  <si>
    <t>500 mL 烧
瓶用</t>
  </si>
  <si>
    <t>结晶皿</t>
  </si>
  <si>
    <t>80 mm，
平底</t>
  </si>
  <si>
    <t>表面皿</t>
  </si>
  <si>
    <t>研钵</t>
  </si>
  <si>
    <t>120 mm</t>
  </si>
  <si>
    <t>反应板</t>
  </si>
  <si>
    <t>白色陶瓷，6 孔，表面有釉层，不会发生溶液
渗透</t>
  </si>
  <si>
    <t>井穴板</t>
  </si>
  <si>
    <t>透明塑料，9 孔，每孔 0.7 mL，可以重复使用</t>
  </si>
  <si>
    <t>透明塑料，6 孔，每孔 5 mL，配 6 个双导气管的
井穴塞，可以重复使用</t>
  </si>
  <si>
    <t>塑料多用滴管</t>
  </si>
  <si>
    <r>
      <rPr>
        <sz val="11"/>
        <rFont val="宋体"/>
        <charset val="134"/>
      </rPr>
      <t xml:space="preserve">弹性圆筒形吸泡和一根 </t>
    </r>
    <r>
      <rPr>
        <i/>
        <sz val="11"/>
        <rFont val="宋体"/>
        <charset val="134"/>
      </rPr>
      <t xml:space="preserve">Φ </t>
    </r>
    <r>
      <rPr>
        <sz val="11"/>
        <rFont val="宋体"/>
        <charset val="134"/>
      </rPr>
      <t>1 mm×120 mm 的径管连接而成，容积 4 mL，环保材料，弹性好</t>
    </r>
  </si>
  <si>
    <t>塑料洗瓶</t>
  </si>
  <si>
    <t>250 mL 或 500 mL，水嘴略向下倾斜，口径 1 mm～
2 mm，瓶口紧实不漏气</t>
  </si>
  <si>
    <t>塑料水槽</t>
  </si>
  <si>
    <t>250 mm×180 mm×100 mm</t>
  </si>
  <si>
    <t>集气瓶挂扣器</t>
  </si>
  <si>
    <t>125 mL，塑料制</t>
  </si>
  <si>
    <t>250 mL，塑料制</t>
  </si>
  <si>
    <t>10 mL，塑料制，符合医用器具卫生标准</t>
  </si>
  <si>
    <t>酒精喷灯</t>
  </si>
  <si>
    <t>坐式，铜制，壶体容积≥300 mL，火焰高度为 150 mm～180 mm，火焰温度为 960 ℃±60 ℃</t>
  </si>
  <si>
    <t>储气装置</t>
  </si>
  <si>
    <t>容积≥2 L</t>
  </si>
  <si>
    <t>初中化学实验材料</t>
  </si>
  <si>
    <t>黄铜片、硬铝片、火柴、蜡烛、木板、电池、电珠、砂纸、面粉、凡士林等</t>
  </si>
  <si>
    <t>份</t>
  </si>
  <si>
    <t>pH 广泛试纸</t>
  </si>
  <si>
    <t>1～14</t>
  </si>
  <si>
    <t>本</t>
  </si>
  <si>
    <t>蓝石蕊试纸</t>
  </si>
  <si>
    <t>100页</t>
  </si>
  <si>
    <t>红石蕊试纸</t>
  </si>
  <si>
    <t>定性滤纸</t>
  </si>
  <si>
    <t>快速，9 cm，100 张</t>
  </si>
  <si>
    <t>快速，15 cm，100 张</t>
  </si>
  <si>
    <t>金属矿物、金属
及合金标本</t>
  </si>
  <si>
    <t>标本盒≥180 mm×150 mm×50 mm，每种类型不少
于 5 种，耐用，不易损坏，便于保存，适合观察</t>
  </si>
  <si>
    <t>溶液导电演示器</t>
  </si>
  <si>
    <t>电表式，10 mA，DC6 V，串联电位器 1 kΩ ，电阻 560 Ω 。五组溶液同时比较，1×7 开关（其
中一档校准），采用不锈钢或石墨电极</t>
  </si>
  <si>
    <t>微型溶液导电实验器</t>
  </si>
  <si>
    <t>所需每种溶液≤3 mL</t>
  </si>
  <si>
    <t>水电解演示器</t>
  </si>
  <si>
    <t>电解液为10％NaOH或者5％H2SO4溶液，碱式或酸式。实验时间：制取30mL氢气，使用电压9V，时间约5min。制取氢气一端的气体出口应采用尖嘴导管。制取氧气一端的气体出口应采用贮气漏斗。贮气漏斗的容积应为10mL。加液漏斗容积≥80mL。电极材料应使电解水时产生的氢气与氧气的体积之比为2:1，误差≤5％玻璃仪器无明显外观缺陷，便于操作、耐用，电极不易损坏；刻度清晰耐磨，示数易于读取,30ML铂电极；外形尺寸≥390*100mm</t>
  </si>
  <si>
    <t>金刚石结构模型</t>
  </si>
  <si>
    <r>
      <rPr>
        <sz val="11"/>
        <rFont val="宋体"/>
        <charset val="134"/>
      </rPr>
      <t>碳原子：</t>
    </r>
    <r>
      <rPr>
        <i/>
        <sz val="11"/>
        <rFont val="宋体"/>
        <charset val="134"/>
      </rPr>
      <t xml:space="preserve">Φ </t>
    </r>
    <r>
      <rPr>
        <sz val="11"/>
        <rFont val="宋体"/>
        <charset val="134"/>
      </rPr>
      <t>30 mm 的 4 孔黑色塑料球 30 个；化学键：</t>
    </r>
    <r>
      <rPr>
        <i/>
        <sz val="11"/>
        <rFont val="宋体"/>
        <charset val="134"/>
      </rPr>
      <t xml:space="preserve">Φ </t>
    </r>
    <r>
      <rPr>
        <sz val="11"/>
        <rFont val="宋体"/>
        <charset val="134"/>
      </rPr>
      <t>3 mm×35 mm 镀镍金属杆 40 根</t>
    </r>
  </si>
  <si>
    <t>石墨结构模型</t>
  </si>
  <si>
    <r>
      <rPr>
        <sz val="11"/>
        <rFont val="宋体"/>
        <charset val="134"/>
      </rPr>
      <t>碳原子：</t>
    </r>
    <r>
      <rPr>
        <i/>
        <sz val="11"/>
        <rFont val="宋体"/>
        <charset val="134"/>
      </rPr>
      <t xml:space="preserve">Φ </t>
    </r>
    <r>
      <rPr>
        <sz val="11"/>
        <rFont val="宋体"/>
        <charset val="134"/>
      </rPr>
      <t>30 mm 的 5 孔黑色塑料球 39 个；化学
键：</t>
    </r>
    <r>
      <rPr>
        <i/>
        <sz val="11"/>
        <rFont val="宋体"/>
        <charset val="134"/>
      </rPr>
      <t xml:space="preserve">Φ </t>
    </r>
    <r>
      <rPr>
        <sz val="11"/>
        <rFont val="宋体"/>
        <charset val="134"/>
      </rPr>
      <t>3 mm×50 mm 镀镍金属杆 45 根，</t>
    </r>
    <r>
      <rPr>
        <i/>
        <sz val="11"/>
        <rFont val="宋体"/>
        <charset val="134"/>
      </rPr>
      <t xml:space="preserve">Φ </t>
    </r>
    <r>
      <rPr>
        <sz val="11"/>
        <rFont val="宋体"/>
        <charset val="134"/>
      </rPr>
      <t>3 mm×
90 mm 镀镍金属杆 14 根</t>
    </r>
  </si>
  <si>
    <t>碳-60 结构模型</t>
  </si>
  <si>
    <r>
      <rPr>
        <sz val="11"/>
        <rFont val="宋体"/>
        <charset val="134"/>
      </rPr>
      <t>碳原子：</t>
    </r>
    <r>
      <rPr>
        <i/>
        <sz val="11"/>
        <rFont val="宋体"/>
        <charset val="134"/>
      </rPr>
      <t xml:space="preserve">Φ </t>
    </r>
    <r>
      <rPr>
        <sz val="11"/>
        <rFont val="宋体"/>
        <charset val="134"/>
      </rPr>
      <t>30mm 的 3 孔黑色塑料球 60 个；化学键：</t>
    </r>
    <r>
      <rPr>
        <i/>
        <sz val="11"/>
        <rFont val="宋体"/>
        <charset val="134"/>
      </rPr>
      <t xml:space="preserve">Φ </t>
    </r>
    <r>
      <rPr>
        <sz val="11"/>
        <rFont val="宋体"/>
        <charset val="134"/>
      </rPr>
      <t>6mm×25mm 的镀镍金属杆 90 根</t>
    </r>
  </si>
  <si>
    <r>
      <rPr>
        <sz val="11"/>
        <rFont val="宋体"/>
        <charset val="134"/>
      </rPr>
      <t>≥</t>
    </r>
    <r>
      <rPr>
        <i/>
        <sz val="11"/>
        <rFont val="宋体"/>
        <charset val="134"/>
      </rPr>
      <t xml:space="preserve">Φ </t>
    </r>
    <r>
      <rPr>
        <sz val="11"/>
        <rFont val="宋体"/>
        <charset val="134"/>
      </rPr>
      <t>34 mm×28 mm，应采用无色透明硼硅酸盐玻璃制造，手柄与主管应连接平滑牢固，不应偏歪；主管应加碘后密封，两端面呈球面凹形，手柄靠近主管处应密封；玻璃仪器均匀透明无气泡，耐用，不易碎，采用酒精灯加热不易变形</t>
    </r>
  </si>
  <si>
    <t>分子结构模型</t>
  </si>
  <si>
    <t>球棍式或比例式；Φ 40 mm 塑料球：碳原子（黑色）4 个，氧原子（红色）13 个，氮原子（深蓝色）2 个，硫原子（黄色）2 个；Φ 30 mm 塑料球：
氢原子（白色）12 个能够完成水、氢气、氧气、二氧化碳等分子模型的搭建</t>
  </si>
  <si>
    <t>氯化钠晶体结构模型</t>
  </si>
  <si>
    <r>
      <rPr>
        <sz val="11"/>
        <rFont val="宋体"/>
        <charset val="134"/>
      </rPr>
      <t xml:space="preserve">球棍式，氯原子 </t>
    </r>
    <r>
      <rPr>
        <i/>
        <sz val="11"/>
        <rFont val="宋体"/>
        <charset val="134"/>
      </rPr>
      <t xml:space="preserve">Φ </t>
    </r>
    <r>
      <rPr>
        <sz val="11"/>
        <rFont val="宋体"/>
        <charset val="134"/>
      </rPr>
      <t xml:space="preserve">30 mm 的 6 孔绿色塑料球 13
个；钠原子 </t>
    </r>
    <r>
      <rPr>
        <i/>
        <sz val="11"/>
        <rFont val="宋体"/>
        <charset val="134"/>
      </rPr>
      <t xml:space="preserve">Φ </t>
    </r>
    <r>
      <rPr>
        <sz val="11"/>
        <rFont val="宋体"/>
        <charset val="134"/>
      </rPr>
      <t>30 mm 的 6 孔银灰色塑料球 14 个；化学键：</t>
    </r>
    <r>
      <rPr>
        <i/>
        <sz val="11"/>
        <rFont val="宋体"/>
        <charset val="134"/>
      </rPr>
      <t xml:space="preserve">Φ </t>
    </r>
    <r>
      <rPr>
        <sz val="11"/>
        <rFont val="宋体"/>
        <charset val="134"/>
      </rPr>
      <t>3 mm×60 mm 的镀镍金属杆 54 根</t>
    </r>
  </si>
  <si>
    <t>元素周期表</t>
  </si>
  <si>
    <t>带轴，≥150 cm×110 cm，字迹信息清晰，易于观看</t>
  </si>
  <si>
    <t>原油常见馏分标本</t>
  </si>
  <si>
    <t>不少于 8 种，耐用，易于储存，便于观察，密封完好，固定牢固</t>
  </si>
  <si>
    <t>炼铁高炉模型</t>
  </si>
  <si>
    <t>模型高度≥650 mm。主要结构应用标签注明，标注应准确、清晰、牢固。各部件位置正确、连接牢固，不得因正常震动、碰触而开裂、松脱</t>
  </si>
  <si>
    <t>合成有机高分子材料标本</t>
  </si>
  <si>
    <t>不少于 10 种，材料新颖，标识清楚，固定结实，不易脱落</t>
  </si>
  <si>
    <t>新型无机非金属材料标本</t>
  </si>
  <si>
    <t>标本盒体积≥180 mm×150 mm×50 mm，包括氧化铝陶瓷、氮化硅陶瓷、光导纤维等，材料新颖，标识清楚，固定结实，不易脱落。陶瓷和玻璃切割整齐，美观</t>
  </si>
  <si>
    <t>生物实验室（点此返回汇总页）</t>
  </si>
  <si>
    <t>产品规格及技术参数</t>
  </si>
  <si>
    <t>生物准备室</t>
  </si>
  <si>
    <t>标本柜</t>
  </si>
  <si>
    <t>1、外型尺寸：≥1000*500*2000mm；
2、框架采用铝合金，上为玻璃柜，下为板式底座，上内设活玻璃板，下小柜配活隔板。上为玻璃对拉门，下为对开门。</t>
  </si>
  <si>
    <t>水槽：外径：≥440×330×200mm，内径：≥380×270*180mm实验室专用PP一体化成型水槽，具有耐腐蚀，耐酸碱、耐有机溶剂、耐紫外线等特点。</t>
  </si>
  <si>
    <t>水槽台整体规格：≥长600*宽470*高820mm,分水架、柜体和水槽底座三部分组成。水槽内规格≥400×310×240m,水架规格
60×170×320mm,滴水架正面设有十条试管位滴水架注塑模具一次成型无缝链接，采用优质ABS材料，无臭无毒、耐强酸碱，使废水无法沿着水槽台台面侵蚀柜体。柜体底座采用ABS注塑成型，水槽采用PP塑料一次模具成型，确保柜体结构稳固；柜体前后带有磁吸检修门，方便日后维修，前沿带有围边挡水，带有防溢水孔，水槽预留安装水嘴孔，洗眼器孔，按压洗手液孔，柜体内设有隐藏式抽屉方便放置洗涤用品，水封式水塞可防止废水回流和堵塞。产品需通过国家认可的第三方检测机构依据 ：                                                                                  GB/T 32487-2016《塑料家具通用技术条件》理化性能：邵氏D硬度≥HD63。                                                                                                             GB/T 24820-2024《实验室家具通用技术条件》：理化性能-金属喷漆（塑）涂层-硬度、冲击强度、附着力。                                                                                   GB18584-2024《家具中有害物质限量》安全性能：产品中有害物质限量：锑(Sb)-砷(As)-钡(Ba)-镉(Cd)-铬(Cr)-铅(Pb)-汞(Hg)-硒(Se)均达到国家检测标准 。</t>
  </si>
  <si>
    <t>五、安装附件部分</t>
  </si>
  <si>
    <t>电气布线（地面以上部分）</t>
  </si>
  <si>
    <t>1、DN25mm阻燃线管；
2、2.5平方国标线材，符合国家标准。教室开槽布线及地面修复。</t>
  </si>
  <si>
    <t>给、排水系统（地面以上部分）</t>
  </si>
  <si>
    <t>1、规格：ф32、ф25、ф20；DN75、DN50；
2、给水：采用PPR复合管敷设；
3、排水：使用国标优质UPVC专用排水管。</t>
  </si>
  <si>
    <t>初中生物仪器(56人/班)</t>
  </si>
  <si>
    <t>箱内包括：烧伤药膏，医用酒精，碘伏，创可贴，胶布，绷带，卫生棉签，剪刀，镊子，止血带（长度≥30 cm）等。</t>
  </si>
  <si>
    <t>侧面完全遮挡，耐酸碱，抗冲击，耐磨，便于清洗</t>
  </si>
  <si>
    <t>乳胶手套</t>
  </si>
  <si>
    <t>产品为乳胶材质，有较好的耐酸、耐碱及其他化学试剂腐蚀的性能。柔韧性好，穿戴后便于进行各类实验操作。长度为35cm左右。</t>
  </si>
  <si>
    <t>副</t>
  </si>
  <si>
    <t>一次性 PE 手套</t>
  </si>
  <si>
    <t>塑料材质。</t>
  </si>
  <si>
    <t>包</t>
  </si>
  <si>
    <t>恒温水浴锅</t>
  </si>
  <si>
    <t>水浴控温范围：室温+5 ℃～99.9 ℃，水温控制±0.5 ℃，不锈钢内胆，数字显示。</t>
  </si>
  <si>
    <t>电热鼓风型，功率≥600 W，1.5 级（温度均匀性为±0.03 ℃，温度波动性为 1.5 ℃），烘干温度 250 ℃以下，箱体内有隔板，内部容积≥350 mm×350 mm×350 mm。</t>
  </si>
  <si>
    <t>高压灭菌器</t>
  </si>
  <si>
    <t>规格≥24 L，立式，全自动，有超高温、超高压自动保护设置。</t>
  </si>
  <si>
    <t>恒温培养箱</t>
  </si>
  <si>
    <t>控温范围：室温+5 ℃～65 ℃，±1 ℃。</t>
  </si>
  <si>
    <t>整理箱</t>
  </si>
  <si>
    <t>PP 材质，储存及分发试剂用</t>
  </si>
  <si>
    <t>规格≥250mm×400mm×80mm树脂</t>
  </si>
  <si>
    <t>规格≥200mm×300mm×60mm树脂</t>
  </si>
  <si>
    <t>笔式，氖泡式，测电极长≤10 mm，测量范围 100 V～500 V，辉光应稳定不闪烁</t>
  </si>
  <si>
    <t>Φ6mm，长150mm；Φ3mm，长75mm；工作部带磁性，硬度不低于HRC48；旋杆采用铬钒钢，长度≥100mm，应经镀铬防锈处理；手柄采用高强度PP+高强性TPR注塑成型</t>
  </si>
  <si>
    <t>Φ6mm，长150mm；Φ3mm，长75mm；工作部带磁性，硬度≥HRC48；旋杆采用铬钒钢，长度≥100mm，应经镀铬防锈处理；手柄采用高强度PP+高强性TPR注塑成型</t>
  </si>
  <si>
    <t>钢手锯</t>
  </si>
  <si>
    <t>A 型（单面）300 mm，齿数：18（每 25 mm）；可调钢锯架，前后固定销与相应孔的配合间隙
≤0.3 mm；安装锯条后，锯条中心平面与锯架中心平面的平行度≤2 mm；钢锯在达到 99 N拉力后经 1 min，不应有永久变形，拉钉不得松动脱落。钢板制锯架在达到 900 N 张力时，侧弯不得超过 1.8 mm</t>
  </si>
  <si>
    <r>
      <rPr>
        <sz val="11"/>
        <rFont val="宋体"/>
        <charset val="134"/>
      </rPr>
      <t>自动剥线钳，</t>
    </r>
    <r>
      <rPr>
        <i/>
        <sz val="11"/>
        <rFont val="宋体"/>
        <charset val="134"/>
      </rPr>
      <t xml:space="preserve">Φ </t>
    </r>
    <r>
      <rPr>
        <sz val="11"/>
        <rFont val="宋体"/>
        <charset val="134"/>
      </rPr>
      <t>0.5 mm～</t>
    </r>
    <r>
      <rPr>
        <i/>
        <sz val="11"/>
        <rFont val="宋体"/>
        <charset val="134"/>
      </rPr>
      <t xml:space="preserve">Φ </t>
    </r>
    <r>
      <rPr>
        <sz val="11"/>
        <rFont val="宋体"/>
        <charset val="134"/>
      </rPr>
      <t>2.5 mm；刃口在闭合状态，刃口间隙应≤0.3 mm；刃口错位应
≤0.2 mm；钳口硬度应≥65 HRA 或 30 HRC</t>
    </r>
  </si>
  <si>
    <r>
      <rPr>
        <sz val="11"/>
        <rFont val="宋体"/>
        <charset val="134"/>
      </rPr>
      <t>160 mm，抗弯强度：1120 N；扭力：15 N·m，15°；嘴顶缝隙：0.4 mm；剪切性能：</t>
    </r>
    <r>
      <rPr>
        <i/>
        <sz val="11"/>
        <rFont val="宋体"/>
        <charset val="134"/>
      </rPr>
      <t>Φ</t>
    </r>
    <r>
      <rPr>
        <sz val="11"/>
        <rFont val="宋体"/>
        <charset val="134"/>
      </rPr>
      <t>16 mm 钢丝， 580 N；夹持面硬度≥44 HRC，PVC 全新料环保手柄，在≤18 N 的力作用下撑开角度≥22°</t>
    </r>
  </si>
  <si>
    <t>钢锤</t>
  </si>
  <si>
    <t>0.25 kg，羊角锤</t>
  </si>
  <si>
    <t>活扳手</t>
  </si>
  <si>
    <t>200 mm，活动扳口和扳体头部以及蜗杆的硬度
≥40 HRC</t>
  </si>
  <si>
    <t>砂轮片</t>
  </si>
  <si>
    <r>
      <rPr>
        <i/>
        <sz val="11"/>
        <rFont val="宋体"/>
        <charset val="134"/>
      </rPr>
      <t xml:space="preserve">Φ </t>
    </r>
    <r>
      <rPr>
        <sz val="11"/>
        <rFont val="宋体"/>
        <charset val="134"/>
      </rPr>
      <t>20 mm～</t>
    </r>
    <r>
      <rPr>
        <i/>
        <sz val="11"/>
        <rFont val="宋体"/>
        <charset val="134"/>
      </rPr>
      <t xml:space="preserve">Φ </t>
    </r>
    <r>
      <rPr>
        <sz val="11"/>
        <rFont val="宋体"/>
        <charset val="134"/>
      </rPr>
      <t>30 mm</t>
    </r>
  </si>
  <si>
    <t>片</t>
  </si>
  <si>
    <t>软尺</t>
  </si>
  <si>
    <t>1500 mm</t>
  </si>
  <si>
    <t>专用型，全时段分辨力 0.01 s；有防震、防水功能，电池更换周期≥1.5 年。</t>
  </si>
  <si>
    <t>0 ℃ ～ 100 ℃ ， 分度值  1 ℃ ， 示值误差＜1.5 ℃。</t>
  </si>
  <si>
    <t>0 ℃ ～ 200 ℃ ， 分度值  1 ℃， 示值误差＜0.5 ℃，有保护套。</t>
  </si>
  <si>
    <t>干湿球温度计</t>
  </si>
  <si>
    <t>规格：-25 ℃～50 ℃，分度值 0.2 ℃；测量湿度0%～100%。</t>
  </si>
  <si>
    <t>计数器</t>
  </si>
  <si>
    <t>手持式。</t>
  </si>
  <si>
    <t>解剖器</t>
  </si>
  <si>
    <t>不锈钢材料，7 件，包括：2 把解剖剪（直剪、弯剪各 1）、2 个镊子（直头、弯头各 1）、2个解剖刀（圆头、尖头各 1）、1 个解剖针</t>
  </si>
  <si>
    <t>解剖盘</t>
  </si>
  <si>
    <t>规格≥260mm×200mm×30mm，蜡盘。</t>
  </si>
  <si>
    <t>骨剪</t>
  </si>
  <si>
    <t>不锈钢材料，130 mm。</t>
  </si>
  <si>
    <t>普通剪</t>
  </si>
  <si>
    <t>尖头，≥140mm。</t>
  </si>
  <si>
    <t>眼用剪</t>
  </si>
  <si>
    <t>尖头，≥100mm。</t>
  </si>
  <si>
    <t>刀柄</t>
  </si>
  <si>
    <t>刀柄外形轮廓应清晰，刀柄与手术刀片配合时，插卸应轻松</t>
  </si>
  <si>
    <t>刀片</t>
  </si>
  <si>
    <t>刀片应平整，刃口应锋利。</t>
  </si>
  <si>
    <t>双面刀片</t>
  </si>
  <si>
    <t>规格：≥43mm×22mm。</t>
  </si>
  <si>
    <t>304不锈钢，平头，长125mm，钢板厚1.2mm，镊子前部应有防滑脱锯齿状</t>
  </si>
  <si>
    <t>眼科镊</t>
  </si>
  <si>
    <t>直，≥100mm，符合教学要求。</t>
  </si>
  <si>
    <t>解剖针</t>
  </si>
  <si>
    <t>六菱全钢，符合教学要求。</t>
  </si>
  <si>
    <t>塑料制，8孔，孔径≥21mm，立柱粘结牢固</t>
  </si>
  <si>
    <r>
      <rPr>
        <i/>
        <sz val="11"/>
        <rFont val="宋体"/>
        <charset val="134"/>
      </rPr>
      <t xml:space="preserve">Φ </t>
    </r>
    <r>
      <rPr>
        <sz val="11"/>
        <rFont val="宋体"/>
        <charset val="134"/>
      </rPr>
      <t>12 mm× 70 mm</t>
    </r>
  </si>
  <si>
    <r>
      <rPr>
        <i/>
        <sz val="11"/>
        <rFont val="宋体"/>
        <charset val="134"/>
      </rPr>
      <t xml:space="preserve">Φ </t>
    </r>
    <r>
      <rPr>
        <sz val="11"/>
        <rFont val="宋体"/>
        <charset val="134"/>
      </rPr>
      <t>15 mm× 150 mm</t>
    </r>
  </si>
  <si>
    <t>培养皿</t>
  </si>
  <si>
    <t>磨口平整，密封严实，隔板大小合适，不少于
5 个圆孔</t>
  </si>
  <si>
    <r>
      <rPr>
        <sz val="11"/>
        <rFont val="宋体"/>
        <charset val="134"/>
      </rPr>
      <t>U 型，</t>
    </r>
    <r>
      <rPr>
        <i/>
        <sz val="11"/>
        <rFont val="宋体"/>
        <charset val="134"/>
      </rPr>
      <t xml:space="preserve">Φ </t>
    </r>
    <r>
      <rPr>
        <sz val="11"/>
        <rFont val="宋体"/>
        <charset val="134"/>
      </rPr>
      <t>15 mm×150 mm，硼硅酸盐玻璃制，玻璃壁厚度适中，球体圆润，导气管长度≥2 cm，最好有防滑脱沟槽</t>
    </r>
  </si>
  <si>
    <t>60 mm，直径准确，锥度适中</t>
  </si>
  <si>
    <r>
      <rPr>
        <sz val="11"/>
        <rFont val="宋体"/>
        <charset val="134"/>
      </rPr>
      <t>Y 形，</t>
    </r>
    <r>
      <rPr>
        <i/>
        <sz val="11"/>
        <rFont val="宋体"/>
        <charset val="134"/>
      </rPr>
      <t xml:space="preserve">Φ </t>
    </r>
    <r>
      <rPr>
        <sz val="11"/>
        <rFont val="宋体"/>
        <charset val="134"/>
      </rPr>
      <t>7 mm～</t>
    </r>
    <r>
      <rPr>
        <i/>
        <sz val="11"/>
        <rFont val="宋体"/>
        <charset val="134"/>
      </rPr>
      <t xml:space="preserve">Φ </t>
    </r>
    <r>
      <rPr>
        <sz val="11"/>
        <rFont val="宋体"/>
        <charset val="134"/>
      </rPr>
      <t>8 mm，连接完好，管口应作
打磨或烧结处理</t>
    </r>
  </si>
  <si>
    <t>100 mm，直形，滴管尖嘴口径 1 mm，上端有防
滑脱翻口，翻口处直径比滴管直径略多 1 mm～
2 mm</t>
  </si>
  <si>
    <t>玻璃钟罩</t>
  </si>
  <si>
    <r>
      <rPr>
        <i/>
        <sz val="11"/>
        <rFont val="宋体"/>
        <charset val="134"/>
      </rPr>
      <t xml:space="preserve">Φ </t>
    </r>
    <r>
      <rPr>
        <sz val="11"/>
        <rFont val="宋体"/>
        <charset val="134"/>
      </rPr>
      <t>150 mm×280 mm，玻璃壁厚度＞3 mm</t>
    </r>
  </si>
  <si>
    <t>载玻片</t>
  </si>
  <si>
    <t>无色透明，平整</t>
  </si>
  <si>
    <t>盖玻片</t>
  </si>
  <si>
    <t>150 mL，透明钠钙玻璃制，无明显黄绿色；灯口应平整，瓷灯头与灯口平面间隙不应超过1.5 mm；玻璃灯罩应磨口；瓷灯头应为白色，完全覆盖灯口，表面无缺陷，配置与灯口孔径相适应的整齐完整的棉线灯芯</t>
  </si>
  <si>
    <r>
      <rPr>
        <i/>
        <sz val="11"/>
        <rFont val="宋体"/>
        <charset val="134"/>
      </rPr>
      <t xml:space="preserve">Φ </t>
    </r>
    <r>
      <rPr>
        <sz val="11"/>
        <rFont val="宋体"/>
        <charset val="134"/>
      </rPr>
      <t>5 mm～</t>
    </r>
    <r>
      <rPr>
        <i/>
        <sz val="11"/>
        <rFont val="宋体"/>
        <charset val="134"/>
      </rPr>
      <t xml:space="preserve">Φ </t>
    </r>
    <r>
      <rPr>
        <sz val="11"/>
        <rFont val="宋体"/>
        <charset val="134"/>
      </rPr>
      <t>6 mm，中性料，管口应打磨或烧结，避免划伤事故</t>
    </r>
  </si>
  <si>
    <r>
      <rPr>
        <i/>
        <sz val="11"/>
        <rFont val="宋体"/>
        <charset val="134"/>
      </rPr>
      <t xml:space="preserve">Φ </t>
    </r>
    <r>
      <rPr>
        <sz val="11"/>
        <rFont val="宋体"/>
        <charset val="134"/>
      </rPr>
      <t>7 mm～</t>
    </r>
    <r>
      <rPr>
        <i/>
        <sz val="11"/>
        <rFont val="宋体"/>
        <charset val="134"/>
      </rPr>
      <t xml:space="preserve">Φ </t>
    </r>
    <r>
      <rPr>
        <sz val="11"/>
        <rFont val="宋体"/>
        <charset val="134"/>
      </rPr>
      <t>8 mm，一端长度为 6 cm～7 cm，一
端长度约 20 cm，形状为直角和钝角两种，管口应打磨或烧结，避免划伤事故</t>
    </r>
  </si>
  <si>
    <r>
      <rPr>
        <i/>
        <sz val="11"/>
        <rFont val="宋体"/>
        <charset val="134"/>
      </rPr>
      <t xml:space="preserve">Φ </t>
    </r>
    <r>
      <rPr>
        <sz val="11"/>
        <rFont val="宋体"/>
        <charset val="134"/>
      </rPr>
      <t>3 mm～</t>
    </r>
    <r>
      <rPr>
        <i/>
        <sz val="11"/>
        <rFont val="宋体"/>
        <charset val="134"/>
      </rPr>
      <t xml:space="preserve">Φ </t>
    </r>
    <r>
      <rPr>
        <sz val="11"/>
        <rFont val="宋体"/>
        <charset val="134"/>
      </rPr>
      <t>4 mm，粗细均匀</t>
    </r>
  </si>
  <si>
    <t>木制或竹制，长度≥200 mm，宽度 20 mm，厚度 20 mm；试管夹闭口缝≤1 mm，开口距≥25 mm；毡块黏结牢固，试管夹弹簧作防锈处理，试管夹持部位圆弧内径≤15 mm</t>
  </si>
  <si>
    <r>
      <rPr>
        <i/>
        <sz val="11"/>
        <rFont val="宋体"/>
        <charset val="134"/>
      </rPr>
      <t xml:space="preserve">Φ </t>
    </r>
    <r>
      <rPr>
        <sz val="11"/>
        <rFont val="宋体"/>
        <charset val="134"/>
      </rPr>
      <t>3 mm 钢丝制成，作防锈处理，夹持角度≥60º，
弹性好，不漏液</t>
    </r>
  </si>
  <si>
    <t>功能等同于石棉网，尺寸≥125 mm×125 mm，耐火材料为陶土</t>
  </si>
  <si>
    <r>
      <rPr>
        <sz val="11"/>
        <rFont val="宋体"/>
        <charset val="134"/>
      </rPr>
      <t>铜勺，勺</t>
    </r>
    <r>
      <rPr>
        <i/>
        <sz val="11"/>
        <rFont val="宋体"/>
        <charset val="134"/>
      </rPr>
      <t xml:space="preserve">Φ </t>
    </r>
    <r>
      <rPr>
        <sz val="11"/>
        <rFont val="宋体"/>
        <charset val="134"/>
      </rPr>
      <t>18 mm，深 10 mm，铁柄，柄长 300 mm，
长柄和铜勺连接稳定结实</t>
    </r>
  </si>
  <si>
    <t>长度≥13 cm，带小勺，材质可选金属、牛角、
塑料</t>
  </si>
  <si>
    <t>000、00、0～10 号，白色，质地均匀</t>
  </si>
  <si>
    <t>外径 9 mm，内径 6 mm，乳白色，具有耐油、耐酸碱、耐压等特性</t>
  </si>
  <si>
    <t>100 mm，瓷或玻璃制，配有研杵，内部粗糙便于研磨，外部光滑</t>
  </si>
  <si>
    <t>记数载玻片
（计数板）</t>
  </si>
  <si>
    <t>计数区边长为 1 mm，由 400 个小方格组成</t>
  </si>
  <si>
    <t>枝剪</t>
  </si>
  <si>
    <t>高碳钢</t>
  </si>
  <si>
    <t>标记笔</t>
  </si>
  <si>
    <t>双头，油性墨水</t>
  </si>
  <si>
    <t>蔗糖</t>
  </si>
  <si>
    <t>试剂</t>
  </si>
  <si>
    <t>可溶性淀粉</t>
  </si>
  <si>
    <t>琼脂</t>
  </si>
  <si>
    <t>葡萄糖</t>
  </si>
  <si>
    <t>生物显微镜</t>
  </si>
  <si>
    <t>双目，消色差物镜：4×、10×、40×、100×；广视场目镜：WF10×；带照明光源和聚光镜，亮度连续可调；双层移动式载物台</t>
  </si>
  <si>
    <t>字母装片</t>
  </si>
  <si>
    <t>“e”或“b”，多重染色</t>
  </si>
  <si>
    <t>手持式，有效通光孔径≥40 mm，5 倍</t>
  </si>
  <si>
    <t>洋葱鳞片叶表皮装片</t>
  </si>
  <si>
    <t>细胞质着色均匀，细胞核明显，细胞界限清晰</t>
  </si>
  <si>
    <t>植物细胞模型</t>
  </si>
  <si>
    <t>以洋葱表皮细胞为参考材料，示细胞壁、细胞膜、细胞质、细胞核、核仁和液泡等结构</t>
  </si>
  <si>
    <t>动物细胞模型</t>
  </si>
  <si>
    <t>示细胞膜、细胞质、细胞核、核仁等结构</t>
  </si>
  <si>
    <t>草履虫模型</t>
  </si>
  <si>
    <t>草履虫纵剖模型，各部着色应协调，并能相互区分</t>
  </si>
  <si>
    <t>植物细胞有丝
分裂切片</t>
  </si>
  <si>
    <t>洋葱根尖纵切，应显示处于分裂前期、中期、后期、末期的细胞，分裂各期染色体的形态特征典型，分裂中期和后期纺锤丝隐约可见，细胞核、核仁、染色体应着色明显，细胞质色淡</t>
  </si>
  <si>
    <t>单层扁平上皮
装片</t>
  </si>
  <si>
    <t>取材于动物的肠系膜等，应能看清由边缘不规则而呈锯齿状的扁平细胞组成的单层上皮</t>
  </si>
  <si>
    <t>纤维结缔组织切片</t>
  </si>
  <si>
    <t>腱纵切，取材于哺乳动物或两栖动物的跟腱或尾腱，应能看清平行排列的胶原纤维束和呈不规则四边形的腱细胞</t>
  </si>
  <si>
    <t>疏松结缔组织装片</t>
  </si>
  <si>
    <t>取材于哺乳细胞的皮下结缔组织，应能看清纵
横交错的胶原纤维和弹力纤维以及大量的成纤维细胞</t>
  </si>
  <si>
    <t>骨骼肌纵横切</t>
  </si>
  <si>
    <t>取材于哺乳动物的膈肌，应能看清肌外膜、肌束</t>
  </si>
  <si>
    <t>平滑肌分离装片</t>
  </si>
  <si>
    <t>取材于两栖动物或哺乳动物消化管的基层，应能看清大部分被分离成单个的长梭形平滑肌细胞</t>
  </si>
  <si>
    <t>心肌切片</t>
  </si>
  <si>
    <t>取材于哺乳动物的心脏，应能看清柱状并具有分枝的肌纤维（肌细胞）</t>
  </si>
  <si>
    <t>运动神经元装片</t>
  </si>
  <si>
    <t>应能看清运动神经元的细胞体和突起、细胞核以及少量的神经纤维</t>
  </si>
  <si>
    <t>玉米种子纵切</t>
  </si>
  <si>
    <t>应显示子叶、胚芽、胚芽鞘、胚轴、胚根和胚根鞘</t>
  </si>
  <si>
    <t>根纵剖模型</t>
  </si>
  <si>
    <t>应以单子叶植物玉米的根尖为参考材料，示根尖的解剖结构，根尖中部做不同方向的纵剖面，突出维管柱，示根冠、分生区、伸长区、成熟区和原形成层等</t>
  </si>
  <si>
    <t>植物根尖纵切</t>
  </si>
  <si>
    <t>应取材于玉米根，取材部位为根冠至根毛区，应明显显示根冠、分生区、伸长区、根毛区和原形成层等</t>
  </si>
  <si>
    <t>顶芽纵切</t>
  </si>
  <si>
    <t>应取材于黑藻顶芽，应能看清生长锥、叶原基、幼叶、腋芽原基和芽轴，生长锥及幼叶处细胞不应有明显的“质壁分离”现象</t>
  </si>
  <si>
    <t>桃花模型</t>
  </si>
  <si>
    <t>放大的盛开状态的桃花模型，花冠的直径
330 mm±15 mm，示花柄、花托、花萼、花冠、雄蕊和雌蕊，花瓣、雌蕊可拆装，子房做纵剖</t>
  </si>
  <si>
    <t>单子叶植物茎模型</t>
  </si>
  <si>
    <t>应明显显示表皮、机械组织、薄壁细胞、维管束、维管束鞘、环纹导管、螺纹导管、孔纹导管、筛管和伴胞、气道，各结构应位置准确，修饰自然、正确</t>
  </si>
  <si>
    <t>双子叶草本植物茎模型</t>
  </si>
  <si>
    <t>应以向日葵茎为参考材料，示双子叶草本植物茎纵、横切面的结构，应示角质层、表皮、厚角组织、薄壁组织、维管束、髓、髓射线、环纹导管、螺纹导管、孔纹导管、筛管和伴胞、形成层各部位</t>
  </si>
  <si>
    <t>导管、筛管结构模型</t>
  </si>
  <si>
    <t>显微结构的立体放大模型，包括环纹导管、螺
纹导管、网纹导管、孔纹导管及筛管，形态结构应正确、自然</t>
  </si>
  <si>
    <t>木本双子叶植物茎横切</t>
  </si>
  <si>
    <t>取材于三年生椴木枝，应能看清表皮、木栓层、厚角组织、皮层、韧皮部、形成层、木质部、髓部和髓射线</t>
  </si>
  <si>
    <t>南瓜茎纵切</t>
  </si>
  <si>
    <t>应能看清皮层、机械组织、薄壁组织、双韧维管束和髓腔，在双韧维管束的纵断面上应能看清网纹导管或环纹导管或螺纹导管中的两种和筛管、筛板等结构</t>
  </si>
  <si>
    <t>叶构造模型</t>
  </si>
  <si>
    <t>以蚕豆叶为参考材料，示双子叶植物叶的构造，示上表皮、下表皮、栅栏组织、海绵组织、主脉、侧脉、木质部、韧皮部、形成层、气孔等部位</t>
  </si>
  <si>
    <t>迎春叶横切</t>
  </si>
  <si>
    <t>应显示叶片横断面的上下表皮、栅栏组织、海绵组织及叶脉等</t>
  </si>
  <si>
    <t>人体半身模型</t>
  </si>
  <si>
    <t>自然大，橡胶制，示消化系统、呼吸系统、
泌尿系统</t>
  </si>
  <si>
    <t>小肠切片</t>
  </si>
  <si>
    <t>应能看清粘膜，包括绒毛、粘膜肌层和肠腺，粘膜下层、肌层和浆膜等</t>
  </si>
  <si>
    <t>喉解剖模型</t>
  </si>
  <si>
    <t>应正确显示喉软骨、喉肌、喉腔、喉口等结构特征</t>
  </si>
  <si>
    <t>肺泡模型</t>
  </si>
  <si>
    <t>应正确显示细支气管、呼吸性细支气管、肺泡管、肺泡囊、肺泡、肺泡隔、肺动脉、肺静脉、肺泡毛细血管网、支气管动脉、支气管静脉、平滑肌、弹性纤维等结构特征</t>
  </si>
  <si>
    <t>膈肌运动模拟器</t>
  </si>
  <si>
    <t>高度 250 mm±15 mm，宽度或直径 220 mm±15 mm，膈的直径（或长径）≥170 mm；应模拟显示胸腔、膈、气管、支气管、肺（或肺泡）等结构</t>
  </si>
  <si>
    <t>人血涂片</t>
  </si>
  <si>
    <t>染色均匀，能看清红血细胞和白血细胞，细胞
不重叠、无变形和自溶现象</t>
  </si>
  <si>
    <t>动静脉血管横切</t>
  </si>
  <si>
    <t>取材于哺乳动物的腹主动脉和下腔静脉，内皮
应 90%以上完整</t>
  </si>
  <si>
    <t>心脏解剖模型</t>
  </si>
  <si>
    <t>三倍自然大，示上腔静脉、下腔静脉、主动脉、肺动脉、动脉韧带、左冠状动脉、右冠状动脉、冠状窦，左心房、右心房、左心室、右心室、二尖瓣、三尖瓣、主动脉瓣、肺动脉瓣、卵圆窝、冠状窦口</t>
  </si>
  <si>
    <t>自然大，示上腔静脉、下腔静脉、主动脉、肺动脉、左心房、右心房、左心室、右心室</t>
  </si>
  <si>
    <t>血压计</t>
  </si>
  <si>
    <t>汞柱式，带听诊器</t>
  </si>
  <si>
    <t>男性泌尿生殖系
统模型</t>
  </si>
  <si>
    <t>自然大，结构清晰，位置精准，比例适宜</t>
  </si>
  <si>
    <t>女性泌尿生殖系
统模型</t>
  </si>
  <si>
    <t>肾单位、肾小体模型</t>
  </si>
  <si>
    <t>肾单位模型≥400 mm×240 mm，示肾小体、肾小管和集合管等；肾小体模型直径≥100 mm，半剖，示肾小球、肾小囊、入球小动脉和出球小动脉等</t>
  </si>
  <si>
    <t>眼球解剖模型</t>
  </si>
  <si>
    <t>6 倍自然大，应采用硬质热塑性塑料制作，角膜、虹膜应完整显示，两者和眼球内的晶状体、玻璃体分别可拆下，各部的肌肉、膜壁、血管和神经等的形态结构、位置、比例、颜色均应正确自然</t>
  </si>
  <si>
    <t>眼球仪</t>
  </si>
  <si>
    <t>由放大的成人眼球模型、晶状体曲度调节器、光源、矫正镜盘、视网膜成像显示屏及手持式显示屏等组成</t>
  </si>
  <si>
    <t>耳解剖模型</t>
  </si>
  <si>
    <t>6 倍自然大，应完整显示外耳道、鼓膜、听小骨、鼓室、咽鼓管、鼓膜张肌、乳突窦、前庭、骨半规管、耳蜗、前庭窗、蜗窗、前庭蜗神经等结构</t>
  </si>
  <si>
    <t>脑解剖模型</t>
  </si>
  <si>
    <t>自然大，大脑做正中矢状切面，左侧脑半球经外侧沟向枕部再做水平切面，并保留完整的脑干形态，应示大脑、小脑、延髓、脑桥、上下丘、胼胝体、透明隔、嗅球、视神经、动眼神经等部位</t>
  </si>
  <si>
    <t>脊髓横切</t>
  </si>
  <si>
    <t>应能看清被膜、灰质和白质</t>
  </si>
  <si>
    <t>橡皮锤</t>
  </si>
  <si>
    <t>膝跳反射用</t>
  </si>
  <si>
    <t>人体骨骼模型</t>
  </si>
  <si>
    <t>850 mm，各部分骨的形态特征，应正确清晰，富有真实感，骨缝应清楚，骨性鼻腔，眶及所有孔，管、沟、裂显示应正确自然</t>
  </si>
  <si>
    <t>人体肌肉模型</t>
  </si>
  <si>
    <t>850 mm 全身，示浅层肌及部分深层肌</t>
  </si>
  <si>
    <t>家蚕生活史标本</t>
  </si>
  <si>
    <t>干制或包埋</t>
  </si>
  <si>
    <t>盒/块</t>
  </si>
  <si>
    <t>蝗虫生活史标本</t>
  </si>
  <si>
    <t>蜜蜂生活史标本</t>
  </si>
  <si>
    <t>菜粉蝶生活史
标本</t>
  </si>
  <si>
    <t>蛙发育顺序标本</t>
  </si>
  <si>
    <r>
      <rPr>
        <sz val="11"/>
        <rFont val="宋体"/>
        <charset val="134"/>
      </rPr>
      <t xml:space="preserve">浸制 </t>
    </r>
    <r>
      <rPr>
        <vertAlign val="superscript"/>
        <sz val="11"/>
        <rFont val="宋体"/>
        <charset val="134"/>
      </rPr>
      <t xml:space="preserve">c </t>
    </r>
    <r>
      <rPr>
        <sz val="11"/>
        <rFont val="宋体"/>
        <charset val="134"/>
      </rPr>
      <t>或包埋</t>
    </r>
  </si>
  <si>
    <t>瓶/块</t>
  </si>
  <si>
    <t>正常人染色体装片</t>
  </si>
  <si>
    <t>多重染色</t>
  </si>
  <si>
    <t>蛔虫标本</t>
  </si>
  <si>
    <r>
      <rPr>
        <sz val="11"/>
        <rFont val="宋体"/>
        <charset val="134"/>
      </rPr>
      <t xml:space="preserve">雌、雄各一条，浸制 </t>
    </r>
    <r>
      <rPr>
        <vertAlign val="superscript"/>
        <sz val="11"/>
        <rFont val="宋体"/>
        <charset val="134"/>
      </rPr>
      <t xml:space="preserve">c </t>
    </r>
    <r>
      <rPr>
        <sz val="11"/>
        <rFont val="宋体"/>
        <charset val="134"/>
      </rPr>
      <t>或包埋</t>
    </r>
  </si>
  <si>
    <t>节肢动物标本</t>
  </si>
  <si>
    <t>常见六种以上，干制或包埋</t>
  </si>
  <si>
    <t>昆虫标本</t>
  </si>
  <si>
    <t>细菌三型涂片</t>
  </si>
  <si>
    <t>示球菌、杆菌、螺旋菌三种形态</t>
  </si>
  <si>
    <t>酵母菌装片</t>
  </si>
  <si>
    <t>应能看清细胞壁、细胞核、细胞质、液泡和细胞膜等结构，可见芽体</t>
  </si>
  <si>
    <t>青霉装片</t>
  </si>
  <si>
    <t>应能看清分生孢子梗和顶端的扫帚枝，菌丝、孢子梗、孢子应无收缩</t>
  </si>
  <si>
    <t>曲霉装片</t>
  </si>
  <si>
    <t>应能看清营养菌丝及其上的分生孢子梗、顶囊和顶端的分生孢子</t>
  </si>
  <si>
    <t>磁力加热搅拌器</t>
  </si>
  <si>
    <t>最大搅拌量 1 L，搅拌速度 0 r/min～1200 r/min，加热盘温度 50 ℃～200 ℃</t>
  </si>
  <si>
    <t>劳技教室（点此返回汇总页）</t>
  </si>
  <si>
    <t xml:space="preserve">  一</t>
  </si>
  <si>
    <t xml:space="preserve">    基础配套设施</t>
  </si>
  <si>
    <t>规格：≥2400×700×850mm, 1、台面：采用40mm厚机制实木板精制加工，柜身：主材采用级16mm三聚氰胺板。2、主体：结构为铝合金框架结构，立柱≧直径50mm，厚度1.0mm，横档32*32mm，方管4边应有圆弧加强，铝合金框架采用表面环氧树脂静电喷涂,ABS专用连接件连接，组装接缝严密、牢固无松动现象不变型，美观耐用。3、链接件：ABS连接件组装，牢固可靠。4、脚垫：ABS工程注塑，高2.5cm，可有效防止桌身受潮，延长设备使用寿命。5、结构：演示台为组合式设计，中间为演示台，抽屉装有教师演示电源、电控制装置；右侧为多媒体集中控制桌，桌内可置电脑主机、DVD、功放、中央控制主机等，控制台设有键盘活动抽屉。6、所有抽屉轨道采用国产高档优质两节伸缩式滑轨。</t>
  </si>
  <si>
    <t>1.椅面/椅背选用优质高弹力网布面料；坐垫采用高密度原生海绵填充，使用透气网布进行包裹，具有透气性强，回弹性好，不易变型,不老化，持久耐用等特点，依人体工学设计，使人体各部均匀受力，让您在工作更加轻松自如；2脚架及椅轮：下脚架采取五爪设计，使用全新料尼龙材质；椅轮采用PU外包裹尼龙轮，移动顺畅、静音、耐用。3.配件：采用优质螺丝五金配件，防震动及防松脱，让椅子的安全性能更加可靠。</t>
  </si>
  <si>
    <t>学生劳技台</t>
  </si>
  <si>
    <t>1、规格尺寸:≥长2400*宽1200*高780mm2、台    面: 采用40mm厚实木台面，台面表面清漆处理，具有耐磨、耐压、耐撞击等特点。台面表面铺设透明胶垫，有效保护桌面。3、框架：铝木结构（1）采用一次成型的新型铝型材制作，框架立柱为圆管，框架的横梁为方管，通过ABS专用连接件组装而成，应保证组装接缝严密，连接牢固，无松动现象。（2）立柱横截面的外尺寸不小于50mm，框架的横梁横截面的不小于32mm×32mm，方管4边应有圆弧加强，（3）铝合金立柱的通用厚度不小于1.0MM，（4）实验桌的铝型材要求前立柱、后立柱均为一种铝材，没有大小、外形区分，既能方便生产又能达到整体的一致性，美观又大方（5）铝型材凹槽的宽度（不小于16MM）、深度应与所采用的柜体板材相匹配，接缝严密，无晃动现象。（6）铝型材表面需经静电喷涂处理。桌体：采用16mm厚优质环保三聚氰胺双饰面板制作，外露端面采用高质量PVC封边条，利用机械封边机配以热溶胶高温封边，粘贴牢固，不透水、不变形,4、电   源：采用罩式电源，内置220V，五孔多功能插座4个。5、工具网架：采用钢管焊接制作而成，网架结构，可以挂放多种金工、木工的操作工具，还可以保护对面的同学不被加工时产生的碎削所伤。</t>
  </si>
  <si>
    <t>1、规格：≥340*240*440mm。2、结构：钢木结构，实木凳面，钢制凳架。
3、材质：凳面为20mm厚实木板，凳腿为25方管，壁厚1.2mm，凳撑为20方管，壁厚1.0mm。4、性能：凳面采用环保水性漆处理，环保安全；所用方管均应经酸洗磷化处理后，用优质环保亚光粉粉沫静电喷塑，焊接口均匀，结构坚固、耐用。</t>
  </si>
  <si>
    <t>学生操作台</t>
  </si>
  <si>
    <t>规格：≥1200*600*780；台面: 采用40mm厚实木台面，台面表面清漆处理，具有耐磨、耐压、耐撞击等特点。台面表面铺设透明胶垫，有效保护桌面。3、台身结构：采用钢木结构，框架采用40*60矩形钢管配以ABS连接件组装而成，钢管表面经环氧树脂高温固化处理，具有耐酸碱防腐、防潮等特点；台身主体背板及吊板采用16mm厚优质三聚氰胺防潮双贴面板，所有外露板边都采用机器进行PVC热压平封边。操作台底部设计存放工具的工具柜。4、电源：采用罩式电源，内置220V，五孔多功能插座4个。★需提供制造商出具的产品检测甲醛释放量的检测报告复印件，（检测报告封面上须有防伪二维码），并加盖公章。</t>
  </si>
  <si>
    <t>教师主控电源</t>
  </si>
  <si>
    <t>装置在教师演示台，为抽屉式，采用教学安全交流总电源，对学生220V插座输出进行分组控制，有漏电保护功能、过载保护和复位功能。对学生台分四组控制。</t>
  </si>
  <si>
    <t>学生实验电源</t>
  </si>
  <si>
    <t>内含二孔三孔标准220V电源带盖防尘，防尘插板、安装在学生设计台上。</t>
  </si>
  <si>
    <t>劳技室电器布线</t>
  </si>
  <si>
    <t>采用4平方、2.5平方国标线材，根据教学实验标准，连接好教师电源和学生电源正常使用。教室开槽布线及地面修复。</t>
  </si>
  <si>
    <t>安装施工</t>
  </si>
  <si>
    <t>整体实验室安装（施工不含土建）</t>
  </si>
  <si>
    <t>器材柜</t>
  </si>
  <si>
    <t>柜体尺寸：≥1000（宽）×500（深）×2000mm（高）。铝木结构要求如下：柜体框架：采用模具成型的专用铝合金方管制作，通过ABS专用连接件组装而成，保证连接牢固。前立柱、前横梁外径为28mm×38mm，后立柱、后横梁外径为38mm×38mm，铝合金管材的壁厚≥1.0mm，整体15根铝合金。铝合金型材带凹槽，凹槽的宽度应与柜体衬板相匹配，凹槽的深度应足够，保证柜体衬板与铝型材之间接缝严密，无晃动现象，不发生脱落。铝合金型材表面需经静电粉沫喷涂处理，整体耐腐蚀、防火、防潮、稳固耐用。柜体衬板：采用16mm厚防潮三聚氰胺双面贴面板，所有板材外露端面采用高质量PVC封边条，利用机械封边机配以热溶胶高温封边。柜门：上部为木框对开玻璃门，下部为整体木门，木框和木门材料与衬板相同。搁板：上柜设置2块可上下升降调节活动搁板，下柜设置1块活动搁板。搁板所用的板材与柜体板材相同。高度升降条：上部柜体内侧均应安装高度升降条，每侧2根，至少带8个活动支撑座（位置可调）。高度升降条表面应采用纯环氧树脂静电喷涂高温固化，具有较高耐蚀性能。支撑座采用ABS一次注塑成型。柜脚：采用特制模具ABS注塑脚垫，高度可调。</t>
  </si>
  <si>
    <t>知识展板</t>
  </si>
  <si>
    <t>1、规格尺寸：≥900*600mm/张，每套4张；2、教室装饰知识展板、UV 喷绘，压克力版面镜钉安装；3、版面由专业设计人员设计，美观实用，内容包含相关学科内容。</t>
  </si>
  <si>
    <t>二</t>
  </si>
  <si>
    <t>木工—设计与制作</t>
  </si>
  <si>
    <t>木工工具</t>
  </si>
  <si>
    <t>1.适用于教学使用，符合教学仪器行业标准。中空吹塑定位包装尺寸：45cmx34.5cmx9.5cm，工具箱内定点定位存放，方便使用和管理。2.工具箱内包括： 钢卷尺5m 1把工程塑料外壳抗摔，刻度清晰；木工凿 12mm/把，塑柄，通体穿心，抗敲击；4寸螺丝刀 一字、十字各1把，6*100mm，双色防滑手柄，带磁性螺丝刀；水平尺 鱼雷式，可以测量45 90 180度；木工锉 8寸1把，半圆形双色塑料手柄；多用途剪刀1把；勾刀1把 用于切割有机玻璃板、薄形木板等，带2片备用刀片；钢丝钳1把 6寸，150mm，双色手柄；美工刀1把 18*100mm通用美工刀；G形木工夹 2个，加厚钢板，不断裂；直角尺120*300mm1把，不锈钢尺板，90度角度；6寸油石1块，粗细双面油石；折叠锯1把三面开刃，锯片采用SK5材质；钢管柄羊角锤1把 250g，套胶手柄；木工刨 100mm迷你型刨子，硬木刨床，合金钢刨刀；木工铅笔 长175mm，木工专用铅笔1支；黑色鸟刨1把全钢型；全封闭式手卷墨斗1把，加长墨线；3.包装箱材质采用无毒无味的全新料，中空吹塑定位包装。</t>
  </si>
  <si>
    <t>木工材料</t>
  </si>
  <si>
    <t>三层板200×400mm10块、五层板200×400mm10块，8mm实木板200×400mm10块，12mm实木板200×400mm10块，15mm实木板200×400mm10块、20×30mm实木条400mm长10条；高分子塑料软片1.0厚200×400mm10块、PVC板2.0mm厚200×400mm10块，有机玻璃板200×400mm10块,金属片200×400mm10块，亚克力板200×400mm10块，泡沫板200×400mm10块等10种以上</t>
  </si>
  <si>
    <t>手摇钻</t>
  </si>
  <si>
    <t>1/4 英寸，可夹持 0-6.5mm，全钢型，手柄一体精密铸造，双齿轮驱动驱动，带钥匙精密三爪钻夹头，手柄 ABS 材质，柄盖可以旋下，内装 3、4、5mm 木工专用三尖钻头各 1 支。</t>
  </si>
  <si>
    <t>万向桌虎钳</t>
  </si>
  <si>
    <t xml:space="preserve"> 采用铝合金铸造钳身，钳口宽度75mm,钳口张开度55mm,丝杠直径10mm，最大夹持厚度55mm，钳口橡胶带橡胶保护套加持更牢固，螺丝顶部带橡胶保护套最大桌面夹持桌面厚度53mm，整体高度310*145mm，重量约085kg。</t>
  </si>
  <si>
    <t>斧子</t>
  </si>
  <si>
    <t>长35cm，锤头宽14cm，斧刃长10cm。锤头由优质高碳钢精工锻造而成，斧刃开刃，配有安全刃套斧柄采用环保型橡胶材料制成。</t>
  </si>
  <si>
    <t>木锤</t>
  </si>
  <si>
    <t>材质：榉木 尺寸：长度300mm，锤头直径50mm,长75mm 用途：木工辅助工具，用于木艺作品安装等。</t>
  </si>
  <si>
    <t>红木短刨</t>
  </si>
  <si>
    <t>材质：印尼红木，刨身结构坚硬不易变形，特钢刀，刨床长度：120mm，进口印尼金红木，底部镶嵌铜条，更加耐用，防止硬质物体挫伤木工刨口，减少底部磨损，延长使用寿命，刨刀宽：44mm，特殊钢刀，淬火处理，硬度高，耐磨损，用途：、削薄、出光、作平物面的一种木工工具，或环创展示等。</t>
  </si>
  <si>
    <t>红木长刨</t>
  </si>
  <si>
    <t>材质：印尼红木，刨身结构坚硬不易变形，特钢刀，刨床长度：180mm，进口印尼金红木，底部镶嵌铜条，更加耐用，防止硬质物体挫伤木工刨口，减少底部磨损，延长使用寿命，刨刀宽：44mm，特殊钢刀，淬火处理，硬度高，耐磨损，用途：、削薄、出光、作平物面的一种木工工具，或环创展示等。</t>
  </si>
  <si>
    <t>红木手拉锯(小）</t>
  </si>
  <si>
    <t xml:space="preserve">
规格尺寸：长度40cm，红木传统木工手拉锯，采用优质木材精制而成，局面平整，锰钢锯条，强度高，耐磨损，锯齿锋利间距小，锯切快速，用途：用于木料的切割。</t>
  </si>
  <si>
    <t>红木手拉锯（大）</t>
  </si>
  <si>
    <t>规格尺寸：长度50cm，红木传统木工手拉锯，采用优质木材精制而成，局面平整，锰钢锯条，强度高，耐磨损，锯齿锋利间距小，锯切快速，用途：用于木料的切割。</t>
  </si>
  <si>
    <t>三</t>
  </si>
  <si>
    <t>种植技术</t>
  </si>
  <si>
    <t>种植工具</t>
  </si>
  <si>
    <t>中空吹塑定位箱尺寸：长46cmx宽33cmx厚11.5cm，技术参数要求：两用锄耙1把，鞋型喷壶1个 ，美工刀1把塑料手柄 ，修枝剪1把 ，透明塑料种子盒1个 ，园林大三件套（锹，耙，松土叉），园林小三件套（锹，耙，铲），剪刀1把 ，3米卷尺1把 ，塑料扎绳1捆 ，草坪剪1把 ，园艺三齿折叠锯1把  ，喷嘴（带接头）3件 中空吹塑定位包装，所有产品均有单独卡槽定位于箱子内，不得串动，不得重叠，方便保存使用，应符合JY0001-2003的有关规定。</t>
  </si>
  <si>
    <t>喷  壶</t>
  </si>
  <si>
    <t>1、喷壶包含大小各1个 2.大号喷壶：尺寸：H250mm，W950mm，L130mm 容量1.2L 手持式喷洒两用喷壶；3.小号喷壶：高200mm，直径75mm。4、材质：优质塑料PP塑质。</t>
  </si>
  <si>
    <t>无土栽培盆</t>
  </si>
  <si>
    <t>一、适用范围：适用于小学、初中劳技教学使用。二、技术要求：1、无土栽培盆尺寸：38.5*27*14cm，内涵产品：（1）、定植孔12个（2）、定植篮12个（3）、定植棉12个，（4）、吸水布1张（4）、营养液2瓶，（5）、蔬菜种子2包，（7）、气泵及控制器1套，低压直流电源水泵12V，2、无土栽培盆材质：塑质，经济型箱式、偏于携带储存。</t>
  </si>
  <si>
    <t>育种育苗箱</t>
  </si>
  <si>
    <t>育种育苗箱：育苗三件套包括20孔穴盆、透明盖、底部托盘，育苗盘：口径长370*宽300*高75mm，底径330*260mm；接水盘：尺寸长351*宽280*高17mm，可内置20个彩色育苗杯口径70mm高80mm.材质：PVC 保温保湿 透光规格：539*340*70mm、 育种育苗箱塑制有渗水功能，种植三件套1套。</t>
  </si>
  <si>
    <t>筛子</t>
  </si>
  <si>
    <t>1、手持筛子大小共五件套：1#直径270mm、2#直径235mm、3#直径200mm、4#直径178mm、5#直径148mm。2、材质：不锈钢材质。</t>
  </si>
  <si>
    <t>花盆</t>
  </si>
  <si>
    <t>大中小各一</t>
  </si>
  <si>
    <t>四</t>
  </si>
  <si>
    <t>养殖技术</t>
  </si>
  <si>
    <t>饲养用具</t>
  </si>
  <si>
    <t>开食盘1个、饮水箱1件、食料箱1件、家畜（禽）饮水嘴5个、圈养网1张、全自动饮水器1件、取料勺1把、水管1根、食槽1个、收纳盒</t>
  </si>
  <si>
    <t>防治疫病用具</t>
  </si>
  <si>
    <t>手术剪刀1把、止血钳1把、耳号钳1把、镊子1把、投药器1个、滴药瓶2个、注射器1个、针头1盒、软针头1个、连续注射器1把、体温表1个、软管1根、收纳箱，</t>
  </si>
  <si>
    <t>鱼类养殖箱</t>
  </si>
  <si>
    <t>材质：玻璃封闭式，尺寸：260x170x290mm，容量：9L，配备水泵、水过滤棉、LED照明系统，开关为触摸式</t>
  </si>
  <si>
    <t>鱼类养殖用具</t>
  </si>
  <si>
    <t>水过滤棉、鱼捞网、生化球、水草、水晶砂、鹅卵石、清洁工具、换水器、除氯剂、收纳盒</t>
  </si>
  <si>
    <t>五</t>
  </si>
  <si>
    <t>手工-编织工艺</t>
  </si>
  <si>
    <t>编织工具</t>
  </si>
  <si>
    <t>毛衣针不同规格共3付、环形针1付、毛线6种颜色各1、针盒1、直头镊子1、弯头镊子1、竹尺1、钩针1、胸围尺1、剪刀1、线头剪1、拆线器1、穿针器1、工具箱</t>
  </si>
  <si>
    <t>小型编织机</t>
  </si>
  <si>
    <t>1、规格： 730mm×550mm×620mm，织物幅宽40cm，桌式；
2、木制或采用ABS工程塑料配件，防脱式经线梳；
3、编织机表面光滑五毛刺，结实耐用。
4、可织围巾、手提袋、茶杯垫、手机套、个性项链、纸巾等多种物品，原料可采用毛线、绒线、布条、丝带等任何绳状材料，
5、配教学视频U盘。</t>
  </si>
  <si>
    <t>毛线编织机</t>
  </si>
  <si>
    <t xml:space="preserve"> 产品尺寸：30*30*18.5cm 40针手摇毛线编织机，可编织围巾、帽子、布片、袜子、衣服、裤子等。</t>
  </si>
  <si>
    <t>毛线绕线器</t>
  </si>
  <si>
    <t>产品尺寸：18*14*10cm,简易型学生毛线绕线器，可以将细线合股。</t>
  </si>
  <si>
    <t>毛线</t>
  </si>
  <si>
    <t>12花色 牛奶棉毛线 1两（50克）/盒  80%亲肤棉20%牛奶纤维，</t>
  </si>
  <si>
    <t>中国结工具</t>
  </si>
  <si>
    <t>工具盒、热熔胶枪、中国结钉板、中国结线穗、钢丝钳、尖嘴钳、斜口钳、中国结线材、美工刀、大眼针、穿针器、镊子、锥子、单圈开合器、别针、珠针、钩针、单圈吊环、线头剪、打孔钳、胶条、AB胶</t>
  </si>
  <si>
    <t>六</t>
  </si>
  <si>
    <t>手工-缝纫制作</t>
  </si>
  <si>
    <t>缝纫机</t>
  </si>
  <si>
    <t>1、尺寸：280mmx120mmx240mm；；2、额定功率：7.2w；3、国家专利勾尖、勾盘：电镀勾盘，不锈钢勾尖，更光滑坚固耐磨；4、电机动力强、噪音小、使用寿命长；5、底线面线双线、快慢双速缝纫，可筒缝，可倒车缝纫；6、12种线迹，可调节针距、车直线曲线等，可钉扣、锁扣眼；7、可更换卷边、锁边、滚轮压脚等10多种压脚，拓宽缝纫性能；8、自带切线刀、LED灯照明，自动绕线；9、电动、脚踏板2种方式控制开关，人性化设计解放双手；10、外接电源或放置电池，2种供电方式。</t>
  </si>
  <si>
    <t>电熨斗</t>
  </si>
  <si>
    <t>1.强劲环绕蒸汽，陶瓷纳米顺滑熨烫底板，多档温控调节。2、工作电压：220V，水箱容量：230ml，持续气量：20克/分，频率：50Hz，功率：1400w/3.人体工学手柄熨烫跟不更加顺手。</t>
  </si>
  <si>
    <t>烫衣板</t>
  </si>
  <si>
    <t>专业、大号烫衣板</t>
  </si>
  <si>
    <t>手工制作工具</t>
  </si>
  <si>
    <t>专用配套工具10件以上，工具包括：钢质剪刀1把；钢质直尺1把；钢质镊子1把；钢质12mm美工刀1把；2mm皮尺1条；钢质顶针1个；缝纫线线圈1个；大小规格各一钢针1盒；竹质毛衣针1副；钢质绣花针1盒；手持式缝纫机1个。</t>
  </si>
  <si>
    <t>缝纫布料耗材</t>
  </si>
  <si>
    <t>1、布料宽幅1.5米，优质布料，手感柔软光滑，布料颜色不少于6种，共12米；2、裁剪练习打样布40x45cm/20张；3、裁剪配套教程书籍1本。</t>
  </si>
  <si>
    <t>七</t>
  </si>
  <si>
    <t xml:space="preserve">  配套用品</t>
  </si>
  <si>
    <t>防护眼镜</t>
  </si>
  <si>
    <t>符合国家防冲击眼镜检测标准；①带有侧翼保护和眉棱保护；②聚碳酸酯镜片，透明度高，视野开阔清晰，防紫外线；③使用时更为安全方便,舒适，具有极好的柔韧性能,可任意揉捏,不易变形，抗冲击。</t>
  </si>
  <si>
    <t>防尘口罩</t>
  </si>
  <si>
    <t>专用口罩。</t>
  </si>
  <si>
    <t>围裙套袖套装</t>
  </si>
  <si>
    <t>围裙：工装呢咖啡色布料，尺寸：高75cm，裙上宽23cm，裙下宽65cm H型双肩背带围裙，上面采用橘色布条压边，围群中间位置加装2个布兜，方便收纳物品，布兜上边橘色布条压边包扣装饰美观大方。套袖：工装呢咖啡色布料，长：35CM 直径20cm 两头带松紧袖口。围裙套袖均采用优质面料、透气、耐刮、耐磨、易清洗。</t>
  </si>
  <si>
    <t>防滑手套</t>
  </si>
  <si>
    <t>棉纱线手套</t>
  </si>
  <si>
    <t>急救箱</t>
  </si>
  <si>
    <t>药品：碘酒（25mL）1瓶（有药品生产许可编号）、红药水（25mL）1瓶（有药品生产许可编号）、双氧水（100mL）1瓶（有药品生产许可编号）、医用酒精（100mL）1瓶（有药品生产许可编号），医用棉签1包（有药品生产许可编号，原包装）、医用棉球1包（有药品生产许可编号，原包装）、无菌纱布（50mm×50mm）1包（有药品生产许可编号，原包装）、胶布（布）1卷、创可贴50张、烫伤药膏1支（有药品生产许可编号），均为保质期内，双层收纳铝合金医疗收纳箱。</t>
  </si>
  <si>
    <t>体育器材室（点此返回汇总页）</t>
  </si>
  <si>
    <t>扩音设备</t>
  </si>
  <si>
    <t>便携式，频率响应： 100Hz～10kHz,±3dB；使用电源：锂电池,一次充电可连续使用6小时以上；功率为25W；采用ABS工程塑料；音色清晰，声音洪亮，适用面积200m2 以上</t>
  </si>
  <si>
    <t>打气筒</t>
  </si>
  <si>
    <t>带储气罐/人工充气,适合给各种球类充气</t>
  </si>
  <si>
    <t>电动充气泵</t>
  </si>
  <si>
    <t>用于篮球、排球、足球充气</t>
  </si>
  <si>
    <t>1.规格:高60×宽50×厚26mm；重量：91克。
2.材质：不锈钢外壳。
3.功能：分针15分/圈，秒针30秒/圈，延续走时6小时，无独立暂停按钮。分辨率，最小刻度值: 1/10s。
4.结构：机械式可调节。秒表由频率较低的机械振荡系统，锚式擒纵调速器,操纵秒针起动制动和指针回零的控制机构(包括按钮)发条以及齿轮等机械零件组成。</t>
  </si>
  <si>
    <t>数字秒表</t>
  </si>
  <si>
    <t>分辨率： 0.01s，10min测量精度≤0.2s</t>
  </si>
  <si>
    <t>布卷尺</t>
  </si>
  <si>
    <t>20m，仿皮外壳，尺带：苎麻布卷尺，防水，防腐蚀；铜制卡扣和收放扣</t>
  </si>
  <si>
    <t>30m，仿皮外壳，尺带：苎麻布卷尺，防水，防腐蚀；铜制卡扣和收放扣</t>
  </si>
  <si>
    <t>50m，仿皮外壳，尺带：苎麻布卷尺，防水，防腐蚀；铜制卡扣和收放扣</t>
  </si>
  <si>
    <t>体育器材架</t>
  </si>
  <si>
    <t>1.规格:2000mm*600mm*2000mm；中仓立柱是75*35mm；层板厚度0.35mm，立柱0.8mm，横梁0.7mm。
2.材质：Q235冷轧钢。
3.功能：供放置体育器材使用，承重量大。
4.结构：4层，蝴蝶孔设计，安装容易，搬运方便。货架零部件均经过除锈、酸洗、磷化、喷涂等表面处理，结实耐用。</t>
  </si>
  <si>
    <t>体育器材橱（柜)</t>
  </si>
  <si>
    <t>1.规格: 1850mm*900mm*390mm。
2.材质：冷轧钢，厚度不低于0.8mm。
3.功能：收纳体育资料或体育器材。
4.结构：上为玻璃对开门，下为钢质门，隔板可调。</t>
  </si>
  <si>
    <t>接力棒</t>
  </si>
  <si>
    <t>长280mm-300mm,直径30mm-42mm,质量不小于50g</t>
  </si>
  <si>
    <t>根</t>
  </si>
  <si>
    <t>跳高架</t>
  </si>
  <si>
    <t>立柱高度1600mm～2000mm；高度刻度500mm~1800mm；横杆托长60mm，宽40mm</t>
  </si>
  <si>
    <t>付</t>
  </si>
  <si>
    <t>跳高垫</t>
  </si>
  <si>
    <t>3000mm×2000mm×300mm</t>
  </si>
  <si>
    <t>跳高横杆</t>
  </si>
  <si>
    <t>长3000mm～4000mm，直径25mm～30mm,质量不超过2000g,采用不宜折断的适宜材料制成，不应采用金属材料，除两端外，横截面应呈圆形，颜色醒目。横杆固定在立柱上，中心自然下垂应小于20mm</t>
  </si>
  <si>
    <t>跨栏架</t>
  </si>
  <si>
    <t>栏板长度1000mm～1200mm，宽度50mm～70mm；栏架底座长≤700mm，栏架高度762mm（栏架高度宜可调节，最低700mm）,栏板倾翻力16N～20N</t>
  </si>
  <si>
    <t>起跑器</t>
  </si>
  <si>
    <t>长690mm,宽≥100mm,三角体抵脚板,长160mm,宽120mm,高130mm，倾斜度可调整</t>
  </si>
  <si>
    <t>发令枪</t>
  </si>
  <si>
    <t>可同时装2～5发子弹,军用钢发射装置,塑胶手柄,具有一定撞针冲击力，无后坐力设计</t>
  </si>
  <si>
    <t>钉鞋</t>
  </si>
  <si>
    <t>1.规格: 7钉，尺码：35-45码。
2.材质：面料：合成皮革；内里：网布；鞋垫：舒适透气鞋垫；鞋底：耐磨橡胶底，EVA中底。
3.功能：运动跑步、跳远，田径类项目使用。
4.特点：牢固、高强度钢钉、透气网格、防滑。</t>
  </si>
  <si>
    <t>标志筒</t>
  </si>
  <si>
    <t>全塑料制品,高度为15cm-75cm，呈圆锥体状，放置平稳</t>
  </si>
  <si>
    <t>实心球</t>
  </si>
  <si>
    <t>圆周长420mm～780mm,质量2000g±30g,采用适宜的软性材料，球体表面应进行防滑处理,不应有颗粒脱落、裂缝等缺陷,经过从10m高处自由落体试验后，应无破裂</t>
  </si>
  <si>
    <t>圆周长350mm～780mm,质量1000g±30g,采用适宜的软性材料，球体表面应进行防滑处理,不应有颗粒脱落、裂缝等缺陷,经过从10m高处自由落体试验后，应无破裂</t>
  </si>
  <si>
    <t>铅球</t>
  </si>
  <si>
    <t>质量3.000kg～3.030kg，直径90mm～100mm，应用铁、铜或其他硬度不低于铜的金属材料制成，球体重心距球体中心距离不大于6mm</t>
  </si>
  <si>
    <t>质量4.000kg～4.030kg，直径95mm～110mm，应用铁、铜或其他硬度不低于铜的金属材料制成，球体重心距球体中心距离不大于6mm</t>
  </si>
  <si>
    <t>质量5.000kg～5.030kg，直径100mm～120mm，应用铁、铜或其他硬度不低于铜的金属材料制成，球体重心距球体中心距离不大于6mm</t>
  </si>
  <si>
    <t>标志杆</t>
  </si>
  <si>
    <t>高1.2m～1.6m，立柱直径25mm，三角形红色旗面</t>
  </si>
  <si>
    <t>起跳板</t>
  </si>
  <si>
    <t>1.规格:助跳板长900mm*500mm*150mm。
2.材质：优质实木材质（黄花松），材质坚硬而富有弹性，表面漆层均匀光洁，木材无裂缝、疤痕、变形，并经脱脂干燥处理。
3.功能：体操训练、助跳训练。
4.结构：上盖表层应有防滑层。</t>
  </si>
  <si>
    <t>助跳板</t>
  </si>
  <si>
    <t>主要原材料采用木材或其它弹性材料，Ⅲ型长×宽×高1200mm×600mm×200mm</t>
  </si>
  <si>
    <t>山羊</t>
  </si>
  <si>
    <t>山羊全高：1000mm～1300mm；山羊头长： 500mm~600mm；头宽：360mm±5mm；头高：260mm~330mm，立轴升降间距： 50mm±3mm，山羊腿外直径≥30mm，山羊腿壁厚≥3mm</t>
  </si>
  <si>
    <t>跳箱</t>
  </si>
  <si>
    <t>箱长1100mm～1200mm；箱高1100mm，其余符合国家标准</t>
  </si>
  <si>
    <t>小跳垫</t>
  </si>
  <si>
    <t>采用泡沫塑料和泡沫乳胶，帆布或人造革外皮，长1200mm±5mm,宽600mm±5mm,厚≥50mm。在长度方向可对半折叠，两侧应各有提手，四周加装粘扣</t>
  </si>
  <si>
    <t>大跳垫</t>
  </si>
  <si>
    <t>采用泡沫塑料和泡沫乳胶，帆布或人造革外皮，长2000mm±5mm,宽1000mm±5mm,厚≥100mm。在长度方向可对半折叠，两侧应各有提手，四周加装粘扣</t>
  </si>
  <si>
    <t>体操棒</t>
  </si>
  <si>
    <t>采用木质或塑料。塑料采用硬质塑料，壁厚不小于5mm。长1000mm，截面直径25mm～30mm</t>
  </si>
  <si>
    <t>初中生用篮球</t>
  </si>
  <si>
    <t>圆周长695mm～725mm；质量490g～560g</t>
  </si>
  <si>
    <t>初中生用排球</t>
  </si>
  <si>
    <t>圆周长650mm～670mm；质量230g～270g</t>
  </si>
  <si>
    <t>成年足球</t>
  </si>
  <si>
    <t>5#：圆周长675mm～710mm；质量382g～468g</t>
  </si>
  <si>
    <t>乒乓球</t>
  </si>
  <si>
    <t>直径43.4mm～44.4mm，质量2.20g～2.60g，弹跳220mm～250mm，圆度0.4mm，受冲击不小于700次无破裂</t>
  </si>
  <si>
    <t>乒乓球拍</t>
  </si>
  <si>
    <t>用来击球的拍面应用一层齿粒向外的胶粒片覆盖，连同粘合剂，厚度应不超过2mm，或者用齿粒向内或向外的海绵胶粒片覆盖，连同粘合剂，厚度应不超过4mm。底板与胶粒片或海绵胶粒片的粘接结合力应≥4N</t>
  </si>
  <si>
    <t>羽毛球</t>
  </si>
  <si>
    <t>球口外径65mm～68mm，球头直径25mm～27mm，球头高度24mm～26mm，毛片插长63mm～64mm，质量4.50g～5.80g，毛片数量16片</t>
  </si>
  <si>
    <t>羽毛球拍</t>
  </si>
  <si>
    <t>总长度≤630mm，宽度≤230mm，拍弦面长度≤280mm，质量≤100g,握柄直径23mm～25mm</t>
  </si>
  <si>
    <t>垒球</t>
  </si>
  <si>
    <t>圆周长230mm±10mm,质量140g±5g， 1000mm高度自由落体落下，回弹高度应不小于300mm</t>
  </si>
  <si>
    <t>装球车</t>
  </si>
  <si>
    <t>不锈钢可四轮移动，可折叠。用于装篮球、排球、足球等球类物品，球车四角为圆角</t>
  </si>
  <si>
    <t>跳绳</t>
  </si>
  <si>
    <t>短跳绳，绳长度2600mm～2800mm，直径6mm~7mm，质量60g～80g,柄长度140mm～170mm，直径26mm～33mm，质量70g～90g</t>
  </si>
  <si>
    <t>长跳绳，绳长度4000mm～6000mm，直径8～9mm，质量140g～235g；柄长度140mm～170mm，直径26mm～33mm，质量70g～90g</t>
  </si>
  <si>
    <t>拔河绳</t>
  </si>
  <si>
    <t>30m，质量10kg左右，采用天然麻棕线绞制</t>
  </si>
  <si>
    <t>橡皮拉力带</t>
  </si>
  <si>
    <t>轻阻力，拉力带采用合成橡胶TPE制作，环保，无味，弹性好，强度高，不易断裂，不易老化</t>
  </si>
  <si>
    <t>重阻力，拉力带采用合成橡胶TPE制作，环保，无味，弹性好，强度高，不易断裂，不易老化</t>
  </si>
  <si>
    <t>美术教室（点此返回汇总页）</t>
  </si>
  <si>
    <t>教师专用设备</t>
  </si>
  <si>
    <t>画 架</t>
  </si>
  <si>
    <t>一、适用范围：适用于美术教学使用。二、技术要求：规格：(高档单摇臂画架）600*600*1480mm，最大升降高度为3000mm，材质为高档榉木，可折叠、单摇杆可升降、四角制动脚轮。</t>
  </si>
  <si>
    <t>画 板</t>
  </si>
  <si>
    <t>一、适用范围：适用于美术教学用。二、2# 图板1、规格：≥900mm×600mm 2、材质：双面椴木材质，四周实木边框；3、要求：对角线平面误差小于2mm，四边直角误差小于2mm，边框气钉眼需进行表面处理。整体板面平整、表面光滑、洁净、无毛刺。</t>
  </si>
  <si>
    <t>写生凳</t>
  </si>
  <si>
    <t>一、适用范围：适用于美术教学使用。二、规格：凳面直径不低于300mm、升降高度450到650mm；2.材质：优质榉木；3.要求：可旋转升降高度、支撑稳定、牢固可靠、工艺精细、表面光洁、环保清漆处理、漆面均匀光亮。</t>
  </si>
  <si>
    <t>移动绘画工具台</t>
  </si>
  <si>
    <t>一、适用范围：适用于美术教学使用。二规格：三层绘画工具车 材质：榉木，长度≥740mm，宽度≥400mm，高度≥800mm，中下两层间隔高度不小于190mm，经过抛光打蜡，喷漆，防腐、防潮，静音脚轮，可制动。</t>
  </si>
  <si>
    <t>写生画箱</t>
  </si>
  <si>
    <t>一、适用范围：适用于美术教学使用。二规格材质：全部采用榉木实木材质,无混合材质 ；尺寸：72x114x180cm,十足尺寸,不缩小画架杆子粗细尺寸；最大画框尺寸为：85cm；功能：a. 带铝制拉杆和滑轮，方便外出写生b：配带调色盘，背带c：定制的抽屉可装画笔，颜料或其它绘画材料d：画布固定板可以通过从垂直调到水平形成一个桌子。</t>
  </si>
  <si>
    <t>调色盒</t>
  </si>
  <si>
    <t>一、适用范围：适用于美术教学使用。二规格1.24格软盖调色盒，密封性好，能有效的防止水分蒸发，2、材质：聚丙稀（pp）；3、要求：板厚2mm，密度0.9克/每立方米，拉伸强度34MPA，表面光滑平整，无污渍。</t>
  </si>
  <si>
    <t>调色板</t>
  </si>
  <si>
    <t>一、适用范围：适用于美术教学使用。规格尺寸：20x30cm椭圆形木质调色板表面封油处理，多层板，木质光滑，经过抛光打磨，光滑平整，经久耐用。</t>
  </si>
  <si>
    <t>调色盘</t>
  </si>
  <si>
    <t>一、适用范围：适用于美术教学使用。二规格：直径不小于170mm，高不低于18mm，7格梅花形，材质为透明丙料,不易变形,不易氧化,抗震耐摔结实,方便使用。</t>
  </si>
  <si>
    <t>水彩画颜料</t>
  </si>
  <si>
    <t>24色水彩画颜料，单支容量12ml</t>
  </si>
  <si>
    <t>水粉画颜料</t>
  </si>
  <si>
    <t>24色水粉画颜料，单支容量12ml</t>
  </si>
  <si>
    <t>素描纸</t>
  </si>
  <si>
    <t>规格4K，厚度不低于160g素描纸,每袋20张。</t>
  </si>
  <si>
    <t>袋</t>
  </si>
  <si>
    <t>水粉纸</t>
  </si>
  <si>
    <t>规格4K，厚度不低于160g水粉纸，每袋20张。</t>
  </si>
  <si>
    <t>水彩纸</t>
  </si>
  <si>
    <t>规格4K，厚度不低于200g水彩纸，每袋10张。</t>
  </si>
  <si>
    <t>水桶（折叠洗笔筒）</t>
  </si>
  <si>
    <t>一、适用范围：适用于美术教学使用。二规格： 上部口径195mm，底部直径120mm，收缩后50mm，展开后高不低于160mm，顶部外侧含塑料挂笔装置，可同时放置4支画笔，优质环保硅胶材质，带拎手，可折叠大容量，造型美观，适用于教学使用。</t>
  </si>
  <si>
    <t>水粉画笔</t>
  </si>
  <si>
    <t>一、适用范围：适用于美术教学使用。二规格水粉画笔：1-12号各一只。笔杆采用原木，表面光滑、平整无毛刺、并使用清漆处理、色泽鲜艳、均匀。笔头采用狼毫制成，绘画时笔触干脆有力，弹力十足，涂画精致。笔杆连接处用铜管镶嵌。单支长度不小于278mm，出峰不小于9mm。画笔装置于工具箱中，工具箱采用医用PP材质，透明光亮。工具箱长宽高不小于355mm×85mm×30mm。</t>
  </si>
  <si>
    <t>水彩画笔</t>
  </si>
  <si>
    <t>一、适用范围：适用于美术教学使用。二规格水彩画笔：1-12号各一只。笔杆采用原木，表面光滑、平整无毛刺、并使用环保漆处理、色泽鲜艳、均匀。笔头选用四川猪鬓毛制成，绘画时笔触干脆有力，弹力十足，涂画精致。笔杆连接处用铜管镶嵌。单支长度不小于278mm，出峰不小于9mm。画笔装置于工具箱中，工具箱采用医用PP材质，透明光亮。工具箱长宽高不小于355mm×85mm×30mm。</t>
  </si>
  <si>
    <t>素描套装</t>
  </si>
  <si>
    <t>1、铅笔笔帘一个，可有效保护笔头。2、正品素描铅笔18支；3、炭笔3支；4、正品高级可塑橡皮一块；5、4B橡皮一块；6、铅笔延长器一支；7、美工刀一把；8、纸擦笔3支。</t>
  </si>
  <si>
    <t>吸水棉</t>
  </si>
  <si>
    <t>一、适用范围：适用于美术教学使用。二规格尺寸L17cm*W7cm*H3cm ：PVA高密度吸水海绵，吸水力强，适用于绘画时水性颜料吸取多余水份。</t>
  </si>
  <si>
    <t>数字绘画教学系统</t>
  </si>
  <si>
    <t>一、情景课堂：1.提供人民美术出版社、湖南美术出版社课程资源；
2.内含课程课件、教案设计、大师素材、大师视频、学生作品、拓展素材、拓展视频和课本素材等不低于8种教学素材，所有教学素材均根据不同课程匹配不同模块；
3.支持对照绘画功能，可提供画笔、形状、文字、调色板、擦除、图层、画布设置、油漆桶、反色、上一步、下一步、文件和保存功能；
4.所有图片支持放大、缩小和自由移动功能；视频支持一键锁屏、一键关闭、一键循环、一键全屏、快速、慢速和正常播放功能；
5.支持画笔功能，可调节画笔的粗细、浓度和锐利度；
二、资源库：1.系统含课程视频和微课视频两个模块，视频内容不低于500个；
2.所有视频匹配相关教材并标注匹配课程信息，支持通过输入单字或多字进行智能检索，便于视频查找；
3.所有视频支持视频动态批注，可在播放视频的过程中选用不同笔触的画笔进行批注讲解，并在批注过程中不影响视频播放；
4.支持快速、正常、慢速三种播放速度模式；支持一键关闭、一键锁屏防误触、一键循环播放、一键全屏或窗口播放、一键暂停、手势控制音量等功能；
三、直播演示：1.采用高清分辨率拍摄同步直播教学；
2.提供多种视频模式选择，包括单摄像头画面、左右画面、画中画及三目画面视频模式；
3.提供摄像头画面可一键切换功能；
4.提供一键录制和一键截图并进行保存，支持历史回看查询功能，可对之前录制或截屏内容进行查询；
5.提供修改功能，可修改图片、音频、视频文件名称，支持通过第三方软件编辑音频、视频功能；
6.提供录屏功能，可录制屏幕操作的所有过程以及授课声音；
四、作品赏析：1.提供中国农民画、中国古代艺术、中国民间艺术形式、中国艺术大师和西方艺术大师等不低于5种形式的作品欣赏，不少于3500幅；
2.提供作品形式包括油画、山水、素描、写意、工笔和壁画等；
3.中国艺术大师作品包括吴道子、张择端、徐悲鸿、文徵明、朱耷、黄胄和齐白石等名家作品；
4.西方艺术大师作品包括达芬奇、罗丹、毕加索、梵高和卢梭等名家艺术作品；
5.所有资源均可手势放大、缩小和移动，可采用不同笔触的画笔进行批注讲解；                                                                             
五、美术国画：1.提供工笔画、白描、芥子园画传和视频4种教学模块；
2.工笔画包括古画长卷、工笔画欣赏、工笔画普、工笔花鸟画和齐白石全集；
3.白描包括临宋画、人物白描、兰花等不少于30个主题模块，支持作品绘画步骤分解图；
4.芥子园画册不少于20册；
5.视频包括工笔画技法视频、工笔花鸟视频和花鸟画的临摹、工笔技法视频；
六、美术绘画：1.系统包含人物、动物、圣诞老人、夏天、日常用品、春天、果蔬、植物、综合、素描等不低于10种要素；支持智能搜索功能；
2.提供画笔功能，支持画笔和笔刷功能，支持画笔粗细、浓度和锐利度调整；
3.支持素材库、还原画布、反色效果、清空和返回上一步功能，支持一键保存和查看保存记录功能，支持提交作业功能；
七、绘画工具：
1.可提供画笔功能，支持多种画笔形式选择，可调节画笔的粗细；
2.可提供矩形、圆形和直线绘画模板；
3.支持文字输入功能，可输入文字信息；
4.支持调色板功能，内置调色盘和色环两种模式，可自由选择画笔颜色；
5.支持擦除功能，内置橡皮擦和清空两种功能，可选择性擦除或一键清空画布；
6.支持图层功能，支持新建图层、复制、删除、前移、后移、合并、显示隐藏和锁定功能；
7.支持画布旋转、水平镜像、垂直镜像、画布尺寸和画布背景色设置；
8.可提供油漆桶填充功能、反色功能、上一步和下一步；
9.支持文件保存和查看功能；
八、课件社区：
1.支持查看社区的实时动态；
2.教师可登录课件社区发布自己的课件作品或查看其他优秀教师的课件作品；上传后的作品可显示上传地点和时间；
3.支持课件智能搜索，方便查找所需课件；
4.支持按照最近发布、都在用、优质课件和优秀美术作品进行分类查找；
5.支持发表和查看相关评论、支持点赞和课件下载功能；
九、1.虚拟展馆入口可提供学校真实场景融入；
2.支持展示特定场所的3D实景，支持展示虚拟3D展馆，虚拟展馆设有路径点用于3D漫游；
3.虚拟展馆可展示书法作品、美术作品、碑帖图片等，也可展示视频，视频支持自动播放和手动播放两种方式；
4.参观者可查看作品介绍和作者介绍，可对作品或视频进行点赞或留言。点击作品时，可对作品进行全幅画面欣赏，也可自由缩放展示；
5.支持参观者使用3D形象，支持移动端登入，登入后可设置身份名称，设置人物形象，支持不少于6种的人物形象选择；不同参观者进入虚拟展馆后可以看到其他参观者的实时位置以及走动过程，点击其他参观者，可进行互动交流，支持多人语音交流、视频连线交流以及文字交流；
6.支持在虚拟场景中通过键盘控制进行平滑移动，也可通过预设的位置点进行快速移动，还可调出快速导航功能，进行场景切换；
7.支持一键生成小程序二维码分享功能，移动端通过扫码即可进入虚拟展馆，登入即可在线交流；
8.支持三维鸟瞰功能；
9.登录后即可查看当前在线人数，人物形象上方显示昵称，便于辨别；在左下角呈现实时聊天框，系统内访客可在聊天框中实时沟通聊天；
10.系统中访客可支持与其选中的访客进行私密聊天功能；
11.支持打开关闭背景音乐；
12.显示当前人气值，支持点赞功能；
十、调色盘：
1.支持1600万色色板；
2.可选择不同的颜色到调色盘中，根据调色盘中不同的颜色混合形成新的颜色；
3.支持清空、撤回功能；</t>
  </si>
  <si>
    <t>学生专用设备</t>
  </si>
  <si>
    <t>画架</t>
  </si>
  <si>
    <t>尺寸：≥58X60X172cm（最大升降高度230cm），可调节高度，可通过前倾与后仰实现角度调节，最大夹画高度：125CM。材质：进口欧洲榉木材质，底托可置物隔层，可放置颜料、画笔，工艺精细，表面光洁，环保清漆处理，漆面均匀光亮。</t>
  </si>
  <si>
    <t>画板</t>
  </si>
  <si>
    <t>一、适用范围：适用于美术教学使用。二、规格1、规格≥600mm×450mm×18mm；2、材质：双面椴木，四周实木边框；3、要求：边框宽≥4mm直角拼接，对角线平面误差小于2mm，四边直角误差小于2mm，边框气钉眼需进行表面处理。整体板面平整、表面光滑、洁净、无毛刺。</t>
  </si>
  <si>
    <t>一、适用范围：适用于美术教学使用。规格：17格、材质：聚丙稀（pp）,表面光滑,易清洗美术绘画必备工具。</t>
  </si>
  <si>
    <t>一、适用范围：适用于美术教学使用。二、规格：直径不小于170mm，高不低于18mm，7格梅花形，材质为透明丙料,不易变形,不易氧化,抗震耐摔结实,方便使用。</t>
  </si>
  <si>
    <t>一、适用范围：适用于美术教学使用。二、规格水粉画笔：6支套装。笔杆采用原木，表面光滑、平整无毛刺、并使用清漆处理、色泽鲜艳、均匀。笔头采用狼毫制成，绘画时笔触干脆有力，弹力十足，涂画精致。笔杆连接处用铜管镶嵌。单支长度不小于278mm，出峰不小于9mm。画笔装置于工具箱中，工具箱采用医用PP材质，透明光亮。工具箱长宽高不小于355mm×85mm×30mm。</t>
  </si>
  <si>
    <t>一、适用范围：适用于美术教学使用。二、规格水彩画笔：6支套装。笔杆采用原木，表面光滑、平整无毛刺、并使用环保漆处理、色泽鲜艳、均匀。笔头选用四川猪鬓毛制成，绘画时笔触干脆有力，弹力十足，涂画精致。笔杆连接处用铜管镶嵌。单支长度不小于278mm，出峰不小于9mm。画笔装置于工具箱中，工具箱采用医用PP材质，透明光亮。工具箱长宽高不小于355mm×85mm×30mm。</t>
  </si>
  <si>
    <t>一、适用范围：适用于美术教学使用。二、规格尺寸：L17cm*W7cm*H3cm ：PVA高密度吸水海绵，吸水力强，适用于绘画时水性颜料吸取多余水份。</t>
  </si>
  <si>
    <t>12色水彩画颜料，单支容量12ml</t>
  </si>
  <si>
    <t>12色水粉画颜料，单支容量12ml</t>
  </si>
  <si>
    <t xml:space="preserve">        </t>
  </si>
  <si>
    <t>美术教学教具及配套器材</t>
  </si>
  <si>
    <t>衬布</t>
  </si>
  <si>
    <t>一、适用范围： 适用于美术教学使用。二、1、规格：≥1000mm×2000mm 2、材质：棉、麻、丝、绒； 3、颜色：黄、蓝、红、绿为主，要求染色均匀，经水洗不脱色、缩水、变形。4、产品应符合JY0001-2003《教学仪器产品一般质量要求》的有关规定。</t>
  </si>
  <si>
    <t>写生灯</t>
  </si>
  <si>
    <t>一、适用范围：适用于美术教学使用。二、技术要求：1. 材质：金属材料；灯罩：球型罩灯；灯杆：钢管，塑料旋钮，内置弹簧。 2. 规格：立式三节内置缓冲弹簧可升降、最大调节高度2000mm、照射角度0°-120°，整体磨砂黑色，三条脚可折叠。3．要求：整体结实可靠，稳定性良好，表面光滑、无锈斑、划痕。应符合JY0001-2003的有关规定。</t>
  </si>
  <si>
    <t>静物台</t>
  </si>
  <si>
    <t>一、适用范围：适用于美术教学使用。二、规格尺寸：600mm*900mm，最大高度120cm，台面逐级升降，可根据需求自由调节高度，可折叠台面，表面光滑无颗粒，采用榉木三合板作为台面，经打磨抛光处理，整体喷涂绿色无污染清漆，配备带 锁万向轮，可放置使用过程中移动，底部储藏式抽屉空间最大化，方便放置画笔，颜料等。</t>
  </si>
  <si>
    <t>磁性白黑板</t>
  </si>
  <si>
    <t>1、尺寸：不小于800mm*1200mm。2、双面板，正白反绿，含可移动升降支架。</t>
  </si>
  <si>
    <t>人体结构活动模型</t>
  </si>
  <si>
    <t>大中小为一套，外形规格分别为：400mm，320mm，200mm，椴木，关节金属件连接,表面无毛刺，活动灵活。</t>
  </si>
  <si>
    <t>大圆规</t>
  </si>
  <si>
    <t>一、适用范围：适用于美术教学使用。二、规格尺寸：520mm，榉木材质，由规身、粉笔套、规脚等三部分组成。规身分双片和单片，由优质木材制成，上部用M5螺栓和鱼尾螺母连接紧固。粉笔套由塑料开口夹和紧固卡圈组成，规脚由不锈钢钉和吸盘组成。</t>
  </si>
  <si>
    <t>丁字尺</t>
  </si>
  <si>
    <t>100cm 丁字尺， 中学美术教学用，有机玻璃制作。2. 产品符合 QB/T1474.4 的相关要求。</t>
  </si>
  <si>
    <t>直尺</t>
  </si>
  <si>
    <t>100cm 直尺，中学美术教学用，有机玻璃制作。2. 产品符合 QB/T1474.4 的相关要求。</t>
  </si>
  <si>
    <t>量角器</t>
  </si>
  <si>
    <t>ABS塑料，材质演示用。</t>
  </si>
  <si>
    <t>大三角板</t>
  </si>
  <si>
    <t>一、适用范围：适用于美术教学使用。二、技术要求：1、每副三角板60度、45度各1块。2、用优质榉木材质。3、等腰三角形，其斜边长不小于555mm,两底角为45 度。4、60度直角三角板的长直角边不小于565mm，与斜边的夹角为30度（另一底角为60度）。5、所有角度误差不超过±2度。6、三角板边宽不小于36mm，板厚不小于8mm。7、在块三角板的斜边和直角三角板的长直角边上印有刻线、数码，有效示值全长为500mm最小刻度为1mm，每10mm的刻度线上标有刻度数码。示值全长误差和任一中间分度至刻度尺的零点的误差不超过±1mm。三角板的刻度线应垂直达到尺边，刻线和数码应清晰、正确、不得有重线、断线、缺字。8、三角板平面度误差不超过1mm，各边的直线度误差不超过1mm。</t>
  </si>
  <si>
    <t>静物样本</t>
  </si>
  <si>
    <t>美术静物26件规格：蜡果（苹果、香蕉、橘子、黄瓜、柿子椒、茄子）；器皿（花瓶、砂锅、玻璃杯、瓷盘、瓷碗、编织篮、陶罐、铝壶各两件）；玩具（毛绒玩具1件、塑料玩具1件、布质老虎1件、木质玩具1件）。</t>
  </si>
  <si>
    <t>陶瓷样本</t>
  </si>
  <si>
    <t>中国各大名窑实物(仿)14件可陈设、展示、欣赏。 新石器时代仿制品3件、拉坯成型1件、泥板成型1件、泥条成型1件、紫砂壶1件、釉下青花瓷1件、唐三彩1件、五大名窑仿制品（官、哥、汝、钧、定）各1件。</t>
  </si>
  <si>
    <t>写生教具（1）</t>
  </si>
  <si>
    <t>石膏像：阿古力巴（切面）长24*宽34*高18cm，腊空（半面）长36*宽46*高16，太阳神（头像）长12*宽11.5*高37cm，放牛娃（头像）长16*宽16*高48cm，小大卫（头像）长13.5*宽9.5*高31cm，比例适当。符合CNS5079-1979模型用熟石膏的要求，洁白光滑，无杂质，塑形准确、色泽均匀一致，无明显的流挂、疙瘩、露底、裂痕等缺陷石膏。</t>
  </si>
  <si>
    <t>写生教具（2）</t>
  </si>
  <si>
    <t>一、适用范围：适用于美术教学使用。二、技术要求：1．材质：优质石膏粉。2.几何形体15件 ：⑴圆球；⑵圆锥；⑶长方体；⑷正方体、⑸四棱锥；⑹圆柱体；⑺六棱柱；⑻方带方；⑼圆锥带圆；⑽方锥带；⑾多面体；⑿八棱柱；⒀六棱锥；⒁圆切；⒂十二面体；3.洁白光滑，无杂质，塑形准确、色泽均匀一致，比例适当、分形面线条清晰。</t>
  </si>
  <si>
    <t>写生教具（3）</t>
  </si>
  <si>
    <t>一、适用范围：适用于美术教学使用。二、技术要求：1．配置：⑴彩陶2件：直径≥200mm；⑵釉陶2件：直径≥200mm；⑶木质关节人1件: ≥320mm；⑷仿真水果6件；⑸塑料花1束；共5类10件。2．要求：形态逼真，工艺新颖，外观整洁，无反光，线条清晰，无裂纹。三、标志、说明书、包装、运输、贮存；应符合JY0001-2003的有关规定。</t>
  </si>
  <si>
    <t>展示画框</t>
  </si>
  <si>
    <t>1.材质：原木色实木2K展示画框，线条流畅，自然纹理，表层为透明有机玻璃板，透明度高，耐用抗摔不易碎，环保E1背板，健康环保；2.规格：53cm×76cm。</t>
  </si>
  <si>
    <t>1.材质：原木色实木4K展示画框，线条流畅，自然纹理，表层为透明有机玻璃板，透明度高，耐用抗摔不易碎，环保E1背板，健康环保；2.规格：38cm×53cm。</t>
  </si>
  <si>
    <t>绘图工具</t>
  </si>
  <si>
    <t>配置：≥25厘米三角板两个、HB、2H、2B铅笔各一支、美工刀、美工橡皮、大圆规、大分规、小模板、笔芯、胶带等产品。</t>
  </si>
  <si>
    <t>版画工具</t>
  </si>
  <si>
    <t>1.胶辊3件:大号胶辊辊长≥100mm手柄≥112mm，中号胶辊辊长≥75mm手柄≥112mm， 小号胶辊辊长≥35mm手柄≥110mm； 2.磨托1件：磨托头直径≥45mm,磨托手柄≥92mm； 3.笔刀3件：大号刀柄≥100mm，中号刀柄≥85mm，小号刀柄≥85mm。 4.笔刀刀头1盒  5.木刻刀12件，木手柄长≥98mm； 6.油石1件，外观尺寸不小于70mmx49mmx21mm； 7.板刷1件，长≥138mm宽≥22mm  8.马莲1件，塑料材质直径≥97mm  9.小手据1把，木柄钢头，长约：130mm。 10.尖钻1件：双头，长≥173mm ； 11.大斜头刀1把：木柄钢头，长≥132mm； 12.调墨铲木柄钢头长≥174mm； 13.黑、红油墨各1瓶,50ml/1瓶14.石刻刀1把，长136mm。中空吹塑定位包装，包装盒采用优质环保塑料无毒无味，所有产品均有单独卡槽定位于箱子内，不得串动，便于携带存放。</t>
  </si>
  <si>
    <t>绘画工具</t>
  </si>
  <si>
    <t>一、适用范围：适用于美术教学用。二、技术要求：水粉画笔1-12#各一支，油画笔1-12#各一支，24眼调色盒1件，17眼调色板1件，毛笔8支：加健毛笔，大中小提斗，大中小白云，花枝俏，小依纹，中空吹塑定位包装，便于携带、存放。</t>
  </si>
  <si>
    <t>美术学具</t>
  </si>
  <si>
    <t>一、适用范围：适用于美术教学使用。二、技术要求：1.毛笔5支：加健毛笔，大白云、中白云、小白云、花枝俏、小依纹各1支；2.小剪刀 1件：无刃、圆头，总长度不小于150mm；3.调色盘1个：10眼梅花型，直径不小于130mm；4.笔洗1个：可折叠，直径不小于140mm；5.美工刀1把：塑料材质手柄，长度不小于150mm；6.水溶性油墨1支：黑色100ml；7.黑色胶辊1件：滚筒长度不小于90mm，木质手柄；8.毛毡1块：尺寸不小于450*600mm；9.刻纸刀1把：合金手柄长度不小于100mm，笔刀刀头3件：猛钢刀头不小于35mm；10.水粉画笔6支：优质尼龙笔头；11.调色盒1件：24格；12.直尺1把：有机塑料材质，尺寸不小于300mm；13.工具箱1件；中空吹塑定位包装，所有产品均有单独卡槽定位于箱子内，不得串动，便于携带、存放。</t>
  </si>
  <si>
    <t>篆刻工具</t>
  </si>
  <si>
    <t>一、适用范围：适用于美术教学用。二、技术要求：1.印床1个:优质木材制成，长*宽*高:（95*65*43）±1mm2.石刻刀3支：锰钢制成，长度：140±2mm,刀口分别为3mm、4mm、5mm；3.木刻刀3支:长度不小于130mm,木柄。4.印泥盒1个：直径不低于7.6mm，高度3.5mm 5.铅笔1支:马利2B 6.美工刀1把:塑料手柄，长度不小于130mm，7.勾线笔1支：优质狼毫笔头，竹制笔杆。8.油石1块：双面，外观尺寸不小于150*45*25mm。9.章料2块:优质石质，尺寸不小于20*20*40mm.10.橡皮1块：4B橡皮，尺寸不小于：40*24*15mm。11.板刷1把：木柄尼龙刷头，总长度不小135mm,刷头宽不小于23mm。12.中空吹塑定位包装，所有产品均有单独卡槽定位于箱子内，不得串动，便于携带、存放。</t>
  </si>
  <si>
    <t>美术课配套材料</t>
  </si>
  <si>
    <t>一、适用范围：适用于美术教学用。二、技术要求：勾线笔、油画棒、固体胶、彩色水笔、彩泥、彩色铅笔、双面胶、陶泥、水粉画颜料、墨汁、中国画颜料 、胶滚、胶版（水溶性）、油墨（黑色）</t>
  </si>
  <si>
    <t>泥塑工具</t>
  </si>
  <si>
    <t>1.型板1件:木质长≥116mm宽≥45mm；2.切割线1件：木手柄≥78mm，钢丝线长≥590mm；3.泥塑刀6件：黄杨木材质，长度≥190mm；4.喷壶1件100ml；5刮板1件：不锈钢材质长≥99mm宽≥50mm；6.拍板1件木质：长≥194mm宽≥65mm；7.海绵1件：直径≥73mm，厚度≥26mm；8.转台1件：直径≥113mm高度≥33mm；9.艺术刀3件:木柄双头，长度≥195mm;10.大头刀1件:木质手柄长度≥105mm；11.油灰刀1件:长≥175mm宽≥37mm；12.吹釉壶1件:直径70mm高53mm；13.点釉器1件:长125mm宽27mm；14.碾辊3件:大号长≥397mm，直径≥40mm,中号长≥355mm，直径≥35mm；小号长≥303mm，直径≥30mm。中空吹塑定位包装，包装盒采用优质环保塑料无毒无味，所有产品均有单独卡槽定位于箱子内，不得串动，便于携带存放。</t>
  </si>
  <si>
    <t>制作工具</t>
  </si>
  <si>
    <t>一、适用范围：适用于美术教学用。二、技术要求：1、油画刀 5 把：长 210mm、205mm、180mm、185mm、170mm；2、什锦锉 5把：长 160mm；3、美工刀 1 把：长 160mm；4、钩刀 1 把：长 160mm；5、电烙铁 1 把：长 220mm；6、木刻刀 5 把：长 130mm；7、打孔器 1 件：长125mm 单孔孔径 0.6cm；8、剪刀 2 把：长 140mm、125mm；9、多用锯 1把：长 230mm 宽 100mm；10、尖嘴钳 1 把：长 165mm；11、板刷 1 把：145mm×20mm；12、锥子 1 件：长 120mm；13、多功能小锤 1 把：长 160mm；14、油石 1 件：70mm×50mm×20mm；15、凿子 1 件：塑料手柄，长 185mm，宽 16mm；16、篆刻刀 1 把：长 140mm；17、鸭嘴锤 1 把：长 250mm；18、包装盒 1 件:ABS材料，中空吹塑定位包装，所有产品卡槽定位于箱内，便于携带、存放。符合JY0001-2003的有关规定。</t>
  </si>
  <si>
    <t>水彩画工具</t>
  </si>
  <si>
    <t xml:space="preserve">一、适用范围：适用于美术教学用。二、技术要求：1、画笔 6 件：笔头为优质尼龙毛刷，笔头长度依次：12mm、13mm、13mm、19mm、23mm、26mm，笔杆长度 19mm；2、水粉颜料 1 盒12色；3、水粉纸张 1 袋：8k，20 张；4、调色盒 1 件：24 格，聚丙稀（PP）材质，长宽高 200mm×100mm×20mm；5、 水桶 1 个：折叠直径 160 mm，展开时高度不小于140mm；6、调色刀 1 件：刀头为不锈钢材质，长度 80mm，刀柄为木质长度 90mm； 7、包装盒 1 件：所有工具定位,中空吹塑包装。
</t>
  </si>
  <si>
    <t>国画工具</t>
  </si>
  <si>
    <t>一、适用范围：适用于美术教学用。二、技术要求：①笔洗1件：直径≥15.5mm，高度≥55mm；②笔架1件：直径≥130mm，高度≥45mm；③砚台1件：石砚、带盖，直径≥125mm，高度≥40mm；④印盒1件：直径≥80mm，带印泥；⑤墨1件：金不换，长宽高≥92mm×20mm×18mm；⑥毛笔8件：加健毛笔，大、中、小提斗，大、中、小白云，花枝俏，小依纹；⑦画毡1件：毛毡长宽厚≥500mm×500mm×3mm；⑧调色盘1件：聚丙稀材质，10眼梅花型，直径≥14mm；⑨笔帘1件：竹制，长宽≥320mm×300mm；⑩镇尺1副：≥240mm×400mm×15mm；ABS材料，中空吹塑定位包装，所有产品卡槽定位于箱内，便于携带、存放。符合JY0001-2003的有关规定。</t>
  </si>
  <si>
    <t>纸工工具</t>
  </si>
  <si>
    <t>一、适用于美术教学用。二、技术要求：剪刀一件：无刃、圆头，总长度160mm，花边剪刀1件：刀头总长度60mm，直尺一件：30cm,切割垫板1块：A4幅面；笔刀一件：长140mm，笔刀刀片3件 39mm，订书器1件，订型26/6、24/6；蛇形尺一件：长300mm，打孔器一件：手握式单孔打孔器，有纸屑收集装置，手握处防滑细纹，打孔直径6mm，美工刀一件：长160mm；中空吹塑定位包装。</t>
  </si>
  <si>
    <t>不锈钢夹子</t>
  </si>
  <si>
    <t>材质：不锈钢，长度不小于145mm。</t>
  </si>
  <si>
    <t>马克笔</t>
  </si>
  <si>
    <t>24色马克笔，双头设计满足不同绘画需求，三角笔杆握感舒适、遇水不易混染，快涂快干，色彩鲜艳，手提式便携收纳盒包装。</t>
  </si>
  <si>
    <t>颜料收纳盒</t>
  </si>
  <si>
    <t>一、适用范围：适用于美术教学使用。二、规格尺寸：38x25x6.5cm 收纳盒分布24个格子，每个方格可直接嵌入100ml，水粉、丙烯、水彩颜料，隐形手提方便外出携带，收纳盒四周带有卡扣不易脱落，箱盖内加厚海绵稳固颜料防止串色增加密封性。</t>
  </si>
  <si>
    <t>100ml瓶装，24色为一套。</t>
  </si>
  <si>
    <t>辅助设备</t>
  </si>
  <si>
    <t>美术教学用品柜</t>
  </si>
  <si>
    <t>一、适用范围：适用于美术教学使用。二、颜色：中灰白套色， 规格：1850×900×400mm ；材质：0.8m厚冷轧钢板，整体分为上下两部分，上部镶装玻璃对开门，下部钢板对开门，内部隔板可调节、配备防盗锁，优质一级电解钢板（冷轧板表面经电解防锈处理），表面处理：酸洗、磷化、水洗、高温固化、流水线高温静电环保喷涂处理。</t>
  </si>
  <si>
    <t>作品展示架</t>
  </si>
  <si>
    <t>一、适用范围：适用于美术教学使用。二、规格：1200*400*100mm，柜体材质为20mm厚橡胶板，指接无缝，内部含隔断，无毒、无异味、不开裂，材质密度好,木纹清晰，结构合理美观、牢固耐用，所有板边倒圆角、圆边，板面光滑，无毛刺。</t>
  </si>
  <si>
    <t>晾画架</t>
  </si>
  <si>
    <t>要求：尺寸（450×660×820mm）；总共≥50层的双面晾画架；材质：金属。</t>
  </si>
  <si>
    <t>音乐教室（点此返回汇总页）</t>
  </si>
  <si>
    <t>立式钢琴</t>
  </si>
  <si>
    <t>1.教学机械钢琴，具有机械钢琴必备的三个踏板，包括延音踏板、弱音踏板、柔音踏板；  
2.钢琴键:88键，音质：全音域均匀、连贯、无杂音，音量：全音域均匀，能表现不同的强弱音，层次清楚，不易变形不易开裂；
3.音板: 采用多层实木复合音板
4.肋木：在原木上切出直纹并进行成型加工后,将称为 肋木的粗而结实的木材与音板的横纹交叉装配,由操 作熟练的工匠精心组装而成。 
5.油漆：光面乌黑色,树脂环保涂料，钢琴烤漆工艺，琴整体结构牢固，表面平整，色泽均匀协调，缝隙均匀，各活动件开闭方便，稳妥可靠
6.弦码：采用色木多层板制作。
7.键盘：采用多层实木键盘，键盘表面硬度2H以上，砝码加铅技术，内置高级液压缓降器，白键前端长度为48.0mm，黑键底宽度为11.0mm，黑键长度为94mm，黑键前端距白键面的高度为11.5mm，琴键面排列平整，各键倒棱、倒角，中盘底面距地面高度不低于570mm，白键面距地面高度不低于640mm。
8.缓降器：采用原装高级液压不锈钢缓降器，防止压手，反复使用可达50万次。
9.击弦机：所有运动部件均由实木制作而成，不含塑料、ABS材质或碳纤维材质；
10.中盘：纯实木中盘，铝合金加固，结构牢固，避免潮湿或干燥的天气造成影响而变形；
11.五金件：合页及脚轮等五金件由上等不锈钢材质，统一色泽，坚韧。</t>
  </si>
  <si>
    <t>架</t>
  </si>
  <si>
    <t>电子琴（含琴架）</t>
  </si>
  <si>
    <t>键盘：61键力度键盘。
力度响应：3 类型，关闭。
扬声器：3W×2 
音源：大三角钢琴立体声采样
显示屏 ：多功能LCD液晶显示。
复音数(最大):64。
音色：514种旋律音色（包含16种中国民族音色）+ 5组键盘打击乐。
音色层:左手，右手1，右手2 有。
分离点：有。
节奏：180 预置。
节奏控制:启动/停止、同步启动、前奏 / 尾奏、主奏 A / 插入 A、主奏 B / 插入 B、和弦模式(自动低音和弦/全键盘)、淡入/淡出、伴奏音量。
单触键设置：有。
和弦类型：32。
效果：效果：DSP开/关；混响：128 深度；合唱：128 深度。
歌曲库：140预置歌曲，音乐教学系统。
音序器：1 用户歌曲
音高调节：移调：-12 ~ +12；八度： -2 ~ +2；调音： -50 ~ +50。
其他功能：伴奏音量：0~32； 注册记忆：4 预置库 x 4；节拍器：0， 2 ~ 9； 速度：5 ~ 280；其他控制：和弦字典，钢琴模式。
连接：连接扩展：USB MIDI；耳机：1 标准立体声；麦克风 ：有；踏板：延音踏板接口；USB：USB MIDI；音频输入：标准立体声；音频输出：标准立体声（耳机接口）。
电源：支持双供电 ；自动关机：有。
扬声器：3W X 2。 
尺寸 LWH（mm）：946 x 315 x 101。
净重（kg）：4.3KG。</t>
  </si>
  <si>
    <t>音乐教学软件</t>
  </si>
  <si>
    <t>一、整体要求：
整体软件系统具备账号登陆功能，软件与使用硬件通过20位激活码绑定，设备校验通过方可正常运行。本软件为跨平台开发，可支持 Windows、Android 、Web 端和 Mac 端部署。
二、五线谱乐理系统：
（1） 支持五线谱打谱、播放、识谱教学，支持通过键盘、鼠标/触屏、屏幕虚拟钢琴键盘或实体键盘等多种输入方式进行音符的添加与编辑。
（2）添加编辑音符，支持小节内时值及乐理规则自动判断，小节内时值上限支持根据拍号自动计算，小节已满后自动新增小节并添加音符。
（3） 添加音符符尾连接支持自动判断连接；符干朝向支持根据音高自动切换。
（4） 在实体键盘上按下琴键，既可在五线谱上实时显示其对应音符，支持实时播放对应音符音高声音。
（5）支持通过实体键盘添加音程和弦。按下和弦时，软件支持自动计算并显示对应和弦名或音程名，涵盖常见的音程关系、三和弦、七和弦等，便于开展音程及和弦教学讲解。
（6）支持调式调性的讲解，具备五度循环圆盘调式切换功能，具备大调小调的对照显示。
（7）系统默认为C大调，切换调号后，乐谱上自动更新调号显示。
（8）屏幕虚拟钢琴键盘具备显示/隐藏键盘提示功能，显示提示时每个按键上的简谱及唱名显示。支持根据当前调号自动计算简谱及唱名显示。
（9）添加音符支持32分音符、16分音符、8分音符、4分音符、2分音符、全音符，支持添加音符附点功能。
（10） 支持添加32分休止符、16分休止符、8分休止符、4分休止符、2分休止符、全休止符。
（11）支持添加重升记号、升记号、还原记号、降记号、重降记号，选择升级记号后，添加音符时自动关联音符。
（12）支持拍号实时切换功能，切换拍号后，乐谱实时刷新显示。拍号支持常见的2/4、3/4、4/4、3/8、6/8等拍号。
（13）支持谱表谱号的实时切换功能，切换谱表后，乐谱实时刷新显示对应的谱表谱号。谱表支持大谱表、高音谱表、中音谱表、低音谱表。
（14）添加音符完成后，可即时播放创作的旋律。系统默认以钢琴音色进行播放，可切换音色进行播放。
（15）播放控制支持播放/暂停、重新播放、循环播放功能；具备速度调整功能，可自定义播放速度，调整后可实时改变速度。
三、简谱乐理系统：
（1） 支持简谱打谱、播放、识谱教学，支持通过键盘、鼠标/触屏、屏幕虚拟钢琴键盘或实体键盘等多种输入方式进行音符的添加与编辑。
（2）添加编辑音符，支持小节内时值及乐理规则自动判断，小节内时值上限支持根据拍号自动计算，小节已满后自动新增小节并添加音符。
（3） 添加音符时值线连接支持自动判断连接。
（4） 在实体键盘上按下琴键，既可在简谱上实时显示其对应音符，支持实时播放对应音符音高声音。
（5）支持通过实体键盘添加音程和弦。按下和弦时，软件支持自动计算并显示对应和弦名或音程名，涵盖常见的音程关系、三和弦、七和弦等，便于开展音程及和弦教学讲解。
（6）系统默认为C大调，切换调号后，乐谱上自动更新调号显示。
（7）屏幕虚拟钢琴键盘具备显示/隐藏键盘提示功能，显示提示时每个按键上的唱名显示。支持根据当前调号自动计算唱名显示。
（8）添加音符支持32分音符、16分音符、8分音符、4分音符、2分音符、全音符，支持添加音符附点功能。
（9） 支持添加32分休止符、16分休止符、8分休止符、4分休止符、2分休止符、全休止符。
（10）支持添加重升记号、升记号、还原记号、降记号、重降记号，选择升级记号后，添加音符时自动关联音符。
（11）支持拍号实时切换功能，切换拍号后，乐谱实时刷新显示。拍号支持常见的2/4、3/4、4/4、3/8、6/8等拍号。
（12）添加音符完成后，可即时播放创作的旋律。系统默认以钢琴音色进行播放，可切换音色进行播放。
（13）播放控制支持播放/暂停、重新播放、循环播放功能；具备速度调整功能，可自定义播放速度，调整后可实时改变速度。
四、教学拓展资源
 教学拓展资源模块包含常用音乐常识课、乐理视唱练耳课、儿童合唱课程、少儿乐唱古诗词等
（1）音乐常识课
音乐常识课模块含有20 课时的常识课内容，内容涉及：
1.中、西音乐历史发展简要进程、各个时期主要的音乐流派、风格和代表性音乐家
2.音乐中复杂和矛盾情绪发展及其对比的表现，辨识变奏曲、奏鸣曲式等较为复杂结构的曲式；
3.中国古典歌曲、说唱、艺术歌曲等声乐体裁；
4.清唱剧、康塔塔、组歌、弥撒曲、协奏曲等声乐套曲表现形式；
5.音乐在戏曲、歌剧、舞剧、影视等综合艺术领域中的作用；
以图文形式呈现，另配有每节课所需音频。
（2）乐理视唱练耳课含有初级课程及中级课程，共40课时的内容，包括音乐学习者必须掌握的基本乐理和视唱练耳的技能和方法，其中的“视唱练耳”，就是一种将所见的乐谱如何转化成演唱、演奏，以及将所听到的音乐如何记录成乐谱的技术性训练。“基本乐理”，则是对乐谱上的符号与一些相应的概念性名词，如何体现作为音乐的音及其关系的理论阐释。或换言之，就是解释乐谱为什么要把音乐这样记录下来的理由和记录乐谱所必要的、国际通用的规范。以教师授课ppt图文形式呈现，另配有每节课所需音频。
（3）儿童合唱课程含有21节课程内容资源，涉及儿童合唱学习中的呼吸练习、共鸣练习、起声练习、连音练习、节奏练习、音准练习、扩展音域练习、断音练习、连断音练习、多声部练习；包含合唱歌曲《为了美好的明天》、《明亮的小河》、《小湖里有只鸟》、《小黄莺和小布谷》、《绿色的雨》、《校门前的小街》、《校园里的小溪》、《花伞》、《我们有红黄蓝》、《红黄蓝新少年》、《我们是快乐的百灵鸟》、《珍惜时光》、《溪水姑娘》，配文及乐谱，以图文形式展示。
（4） 少儿乐唱古诗词模块含有《池上》、《敕勒歌》、《出塞》、《春晓》、《登鹳雀楼》、《独坐敬亭山》、《赋得古原草送别》、《古朗月行》、《画》、《画鸡》、《黄鹤楼送孟浩远之广陵》等 50 首诗歌的图文介绍以及音频朗诵、范唱和伴奏的播放，并能调节播放速度。，
五、音乐百宝箱
（1 ）音乐百宝箱包含中国声乐、中国器乐、西方器乐、欣赏视频和教学视频五大模块的音视频资源，内容涉及中国当代红歌、军歌、中国民族歌曲、全国优秀青年词曲作家歌曲、交响乐、京剧，戏曲以及 100 部童歌颂党系列等贴合新时代主题的音乐资源。
音频库包含：《中国人民解放军军乐团——国歌》《中国人民解放军军乐团——国际歌》《中国人民解放军军乐团——歌唱祖国》《中国人民解放军军歌》《我和我的祖国(新编)》《没有共产党就没有新中国》《礼赞中国》《我爱你中国》《黄河船夫曲》《黄河颂》《黄水谣》《青藏高原》《不忘初心》《灯火里的中国》《多想为你唱支歌》《让红旗飘》《建国大业》《军人的荣耀》《追寻》《少儿乐唱古诗词》《新学堂歌》《穆桂英挂帅》《香格里拉》《大江东去》《嘉陵江上》《祖国，慈祥的母亲》《我爱你，中华》《小康之歌》《祖国在我心中》《江山无限》《新时代中国钢琴原创作品精粹》《春晓》《枫桥夜泊》《大江东去》《满江红》《清平乐·春归何处》《我住长江头》《江城子》《游子吟》《咏鹅》《七步诗》《敕勒歌》《长歌行》《乌苏里情歌》《闽韵》《琴赏牡丹》《绣江南》《陕北民歌音画精选100首》《草原夜色美》《笛韵天籁》《请你唱支歌吧》《国乐风华——第七届中国民族管弦乐》《马思聪小提琴独奏作品全集》《曲艺名家马增慧先生作品选》等2500首音频资源。
（2）视频库包含：《童声传递中国梦》《初心与恒心》《追光者》《我爱你中国》《“筝”得经典 红歌演奏曲集》《东方最美的红：童歌颂党100首》《哈农钢琴练指法 声像教学版》《小奏鸣曲集 声像教学版》《什密特16声像教学版》等800个视频资源。
六、音乐词典
音乐词典模块包含中国音乐词典分类、百科分类两大类，其中中国音乐词典分类包含乐律学、音乐类型、活动、体裁及创作表演术语、古代音乐及有关机构/团体/学校、近代、现代音乐及有关机构/团体/学校、书刊、人物、民歌、民间歌舞、曲艺音乐、戏曲、词曲音乐、器乐、音乐教育；百科分类包含音乐家：理论、作曲、演奏、声乐、教育、指挥、戏曲/曲艺、中国古代等；作品：中国传统音乐、声乐、器乐、综合性表演艺术、世界民族音乐等；乐器：中国乐器、外国乐器；术语：乐理、体裁/乐种、风格/流派、表情术语、乐器部件、音乐教育、职官等；音乐活动；书刊/专辑；机构组织等20756个词条可查阅，支持快速搜索查看。
七、曲谱资源库
（1）曲谱模块为教师和学生提供了乐谱练习库，难度由易到难，包含《约翰·汤普森简易钢琴教程1》《约翰·汤普森简易钢琴教程2》《约翰·汤普森简易钢琴教程3》《约翰·汤普森简易钢琴教程5》《拜厄钢琴基本教程》《哈农钢琴练指法》《表演秀系列-古典乐曲1》《表演秀系列-古典乐曲2》《表演秀系列-古典乐曲3》《表演秀系列-古典乐曲4》《表演秀系列-古典乐曲5》《表演秀系列-中国乐曲1》《表演秀系列-中国乐曲2》《表演秀系列-中国乐曲3》《表演秀系列-中国乐曲4》《表演秀系列-中国乐曲5》《表演秀系列-中国乐曲6》《车尔尼钢琴初级教程作品599》《车尔尼钢琴流畅练习作品849》《车尔尼钢琴练习曲50首 作品740（699）》《巴赫初级钢琴曲集》《布格缪勒25首钢琴进阶练习曲》《世界儿童钢琴名曲集第一卷》《世界儿童钢琴名曲集第二卷》《世界儿童钢琴名曲集第三卷》《什密特钢琴五指练习曲作品16》《趣味钢琴曲选（一）》等1000份乐谱资料。
 （2）选择曲谱即可正常播放，支持128种音色，可调节速度，可开启节拍器。</t>
  </si>
  <si>
    <t>合唱台</t>
  </si>
  <si>
    <t>1200*1200*600橡胶木内置钢架；整体采用18mm厚度进口优质橡胶木制作，采用环保净味油漆，三底两面工艺制作而成。</t>
  </si>
  <si>
    <t>功率放大器</t>
  </si>
  <si>
    <t>1、4路话筒输入，采用卡侬6.35MM二合一插座（具有48V幻象供电功能）
2、3路线路输入，采用RCA莲花插座，1路线路输出，采用RCA莲花插座；
3、功放输出，采用接线柱方式，带RS232接口，采用DB9针母座；
4、带电源开关，采用按键方式，可手打开设备电源或远程打开设备电源；
5、带一键静音按键，开机情况下按下该按键设备静音，再次按下关闭静音
6、能单独调节每路输入音源音量，电位器高度应不超高面板高度；
7、具有高低音调节旋钮，具有总音量调节旋钮；
8、具有5段电平指示，具有≥4路话筒输入，具有≥3路线路输入 ；
9、具有1路线路输出，双通道输出，能单独调节每路输入的音量；
10、具有输出电平指示，电源指示，具有一键静音功能；
11、具有自动待机功能，支持远程开机、调节输出音量，远程静音；
12、具有高低音调节功能，调节范围不低于±10dB，具有总音量调节功能；
13、具有过载、过流、短路、过温保护功能；
14、额定功率：≥2*200W/8Ω  线路输出：1V  输入灵敏度：MIC/≤100mV  ≤300mV ；总谐波失真：≤1% ， 频率范围：MIC/80-16000Hz  AUX/50-18000Hz</t>
  </si>
  <si>
    <t>音箱</t>
  </si>
  <si>
    <t>1、 二单元二分频全音域音箱
2、高音采用3"全纸盆，55磁磁钢 
3、低音采用6.5"橡边原色盆                                     
4、额定功率：≥60W   
5、峰值功率：≥120W   
6、额定阻抗：6Ω       
7、灵敏度：89±3dB(1W/1m)     
8、频率响应：65Hz-18KHz</t>
  </si>
  <si>
    <t>无线话筒</t>
  </si>
  <si>
    <t>1、UHF频段、采用锁相环PLL频率合成技术;
2、200个可选择通道,红外线自动对频功能，操作方便;
3、设计有静音电路，完全消除麦克风开启和关闭的冲击噪声;
4、麦克风采用独特的声压设计，电池电量下降时不影响麦克风整体性能;
5、射频频段：640-690,频段范围：50M Hz,调制方式：宽带FM,可选择通道：200个通道;
6、频率稳定度：±10tpm,最大调制度:±45k Hz,T.H.D≤0.8％;
7、使用距离约：30-80米（按实际使用环境为准）;
8、解调方式：二次变频超外差,天线接口：BNC（50欧）;
9、输出接口：独立真平衡输出X2，6、3mm混合输出X1;
10、接收灵敏度：-98dBm,音频输出：1000mV (@1KHz, ±25KHz频偏);
11、功耗：DC12V*160mA;
12、天线：腰挂式1/4波长鞭状天线；
13、发射功率：高功率12dBm；低功率8dBm。</t>
  </si>
  <si>
    <t>五线谱电教板</t>
  </si>
  <si>
    <t>1、五线谱表：一组大谱表，两组高音谱表；任意书写板面。白板书写板面，书写环保舒畅。
2、教学：采用对应键盘表显示、五线谱教鞭同步教学方式。
3、音色：标准GM音色（128种）+ 一组标准键盘打击乐。
4、节奏：内置100种常用节奏;如果插上U盘将致无限量。
5、示范曲：内存680首，600首中小学常用歌曲，80首中外名曲；如果插上U盘将致无限量。
6、显示：3段数LED功能显示；
7、操作：采用数字按键、+/-键配合，操作方便，更人性化。
8、具有U盘、SD卡接口；可直接播放U盘、SD卡内的MP3文件。收音机功能。电子红外摇控器控制。
9、变调：五线谱12中变调，并显示调名（键盘全乐理教学）。
10、调号转换：电教鞭上具有升调“#”、降调“b”转换键。
11、和弦：自动和弦。
12、录音：录音时间超过两小时。
13、速度：可在40——280范围选择。
14、主音量：具有32级音量调节范围。
15、伴奏音量：具有32级音量调节范围。
16、节奏控制：自动低音和弦同步启动。兼容多媒体教学系统；亦可直接与电脑连接使用
17、FUNCTION：延音、颤音、节拍器等。</t>
  </si>
  <si>
    <t>音乐排练椅</t>
  </si>
  <si>
    <t>1.靠背：优质透气网布
2.架子：采用厚22MM加粗加厚钢管，承重力强
3. 坐垫：内置高密度海绵  面料采用优质透气网布
4. 功能：椅子可折叠，不占空间，轻松收纳</t>
  </si>
  <si>
    <t>乐谱架</t>
  </si>
  <si>
    <t xml:space="preserve">1、材质：优质铁，磨砂面
2、规格:谱台面直径≧47CM，高度≧34CM，最大可升降到1.4-1.5米的高度，加厚金属钢管支架中心钢管直径≧1.9CM
3、结构：由加厚金属谱台面和加厚金属钢管支架组成。加厚金属钢管支架底部有3个支撑杆可收合， 脚底为防滑塑胶材质，所有旋钮为均高级ABS材质结实耐用
4、使用方法：打开包装进行简单组装即可使用    </t>
  </si>
  <si>
    <t>声乐室</t>
  </si>
  <si>
    <t>1、 单元组合：1×10"LF +2x3"HF；
2、 额定功率：≥170W,最大功率340W；
3、 灵敏度：101dB；
4、 最大声压级：115dB peak,@1m；
5、 阻抗：8Ω；
6、 频率响应：45Hz～20KHz (±3dB)；
7、 辐射角度(1KHz)(H×V)：90°× 60°；
8、 连接方式：国标8mm加强螺丝吊装孔位；
9、 接线方式：2个Speakon-socket</t>
  </si>
  <si>
    <t>1、 单元组合：1×8"LF +2x3"HF；
2、 额定功率：≥120W,最大功率240W；
3、 灵敏度：98dB；
4、 最大声压级：115dB peak,@1m；
5、 阻抗：8Ω；
6、 频率响应：45Hz～20KHz (±3dB)；
7、 辐射角度(1KHz)(H×V)：90°× 60°；
8、 连接方式：国标8mm加强螺丝吊装孔位；
9、 接线方式：2个Speakon-socket</t>
  </si>
  <si>
    <t>纯后级
功率放大器</t>
  </si>
  <si>
    <t>1、立体声功率：≥8Ω 300W*2，≥4Ω 450W*2
2、桥接功率：8Ω 900W；
3、信噪比：≤120dB；转换速率：≥105v/uS频率响应：20Hz-20KHz,±0.5dB
4、阻尼系数：300；
5、总谐波失真：≤0.1%，1KHz,1/3 Rrte Power,8Ω；瞬态互调失真：≤0.1%，1KHz,1/3 Rrte Power,8Ω
6、通道分离度：75dB；
7、输入灵敏度：1V/0dB,BALANCE；
8、输入阻抗：10KΩ，BALANCE/20KΩ，UNBALANCE；
9、输入接口：Three-core  Caron(XLR)  Input；
10、输出接口：Three-core  Caron(XLR)  Link；
11、音箱接口：1/4# SPEAKON,Bindg Post；
12、具有开机防浪涌冲击保护功能、具有防雷安全预警保护功能、支持物联网综合管理平台管控功能</t>
  </si>
  <si>
    <t>8*8数字
音频矩阵
处理器</t>
  </si>
  <si>
    <t>1、≥8路模拟平衡输入≥8模拟平衡输出，最大输入输出17dBu（5.48Vrms）不失真
2、输入每通道带48V幻像电源
3、输入每通道带麦克风放大器，0~40dB增益可调，步进≥1dB
4、立体声USB声卡功能，支持播放和录音
5、USB接口，电脑软件控制和USB声卡传输功能
6、RS232接口，电脑软件控制和中控功能
7、RS485接口，电脑软件控制和中控功能
8、网络接口，电脑软件控制和中控功能，通过网络连接可同时管理多设备
9、外置8路GPIO接口
10、液晶屏，支持配置设备名称、设备预设、设备IP、输入音量、输出音量、输入模式、
设备版本查看等功能
11、DSP功能有：AFC（反馈抑制）、AEC（回声消除）、ANC（噪声消除）、AGC（自动增益）AUTO MIX（自动混音）、MATRIX MIX（矩阵混音）、噪声门、PEQ（参量均衡器）、延时器、PHASE相位滤波器、高低通分频、压缩器、限幅器
12、输入8段PEQ，输出8段PEQ
13、每通道输入2000ms延时器，输出2000ms延时器
14、输入每通道语音激励功能（摄像跟踪），支持带PELCO-D、PELCO-P、VISCA协议摄像头控制
15、60个预设记忆位置
16、支持线控盒控制
17、具有数字音频降噪处理功能、具有自适应底噪消除功能</t>
  </si>
  <si>
    <t>数字     
反馈抑制器</t>
  </si>
  <si>
    <t>1、AFC自动反馈抑制：无需复杂调测，即可输出饱满清晰的高保真扩声音质。
2、低延时：高效算法+高速 DSP，系统处理时延低。
3、高保真：先进的智能降噪和高精准的反馈抑制算法技术，大幅降低音质损失。 
4、音频算法软件模块： AFC 自学习声反馈抑制功能，ANS 动态自适应降噪技术，更高保真度；
5、MIC/LINE输入接口，支持平衡卡侬插头或 6.5插头，可以连接调音台、麦克风、手拉手会讨主机等设备
6、支持多麦克风智能混音、具备话筒优选功能；
7、支持自动增益控制功能；
8、卓越丰富的信号处理模块：滤波功能模块，包括高通滤波器、低通滤波器；
9、支持参量均衡调节功能
10、内置压缩器功能
11、支持音量调节功能
12、具有输入电平选择开关，可选 LOW/MID/HIGH、具有幻象供电开关；具有USB TYPE-A外接配置接口，可外接配置电脑
13、具有主动动态反馈抑制技术功能</t>
  </si>
  <si>
    <t>有线麦克风</t>
  </si>
  <si>
    <t>1、换能方式：电容式 
2、频率响应：50Hz-18kHz
3、指向性：心型向性 
4、输出阻抗（欧姆）：200Ω 
5、灵敏度：-42dB±2 dB 
6、最高输入音量：128dB 声压 
7、讯噪比：65 dB 
8、供电电压：直流3V/幻象48V（幻象指既传输电流，也传输声音） 
9、抗手机、电磁、高频干扰</t>
  </si>
  <si>
    <t>12路两编组调音台</t>
  </si>
  <si>
    <t>1、12路输入：≥8单声道，2个立体声
2、2个编组设有独立输出端，使连接更灵活.
3、内置99种DSP效果
4、单独+48v幻想电源开关
5、MP3大屏播放器
6、高品质USB音乐播放器.
7、支持无线蓝牙接收
8、设2个辅助发送，1个AUX发送，方便扩展设备.
9、60mm长寿命高分析推子
10、噪声：-80dBu
11、通道串音衰减度：&gt; -82dB
12、频率响应：20Hz-20kHz +/-0.5dB
13、总谐波失真：&lt;0.03%@1kHz 
14、话筒最大输入电平：+16dBu
15、线路最大输入电平：+30dBu
16、立体声最大输入电平：+20dBu 
17、耳机输出：200Ω 其他的输出+20dBu
18、电源转换器:110V,220V,230V，240V ；60/70Hz                     
19、功耗:30W</t>
  </si>
  <si>
    <t>8路电源时序器</t>
  </si>
  <si>
    <t>1、通道数里:8路万用插座继电器受控与1路万用插座直通；
2、单路功率/总功率/输出电流: 2000W/ 6000W-6500W/ 30A 277VAC；
3、输出电源插座规格:阻燃ABS材料，最大可承受13A电流磷铜材质，标准万用插座；
4、电路板规格:双面纤维板，主电源走线二次加厚加粗处理；
5、供电规格:内置开关电源，适用全球电压AC90-260V 50-60HZ；
6、开启类型:圆型透光轻触开关；
7、支持语音唤醒；具有关闭和开户语音组合按键，接收距离≥10米，无对话睡眠时间为≥20秒；语音控制时序器，后面板有接口能够外接接收麦克风，增加语音接收距离；
9、彩屏显示各通道状态，当前实时电压，实际功率，即时电流；
10、有RS232接口，有代码控制功能，可以修改波特率；
11、支持面板独立控制各通道，前面板有5V USB供电；
12、每路开关间隔时间/定时时间: 1秒；
13、带手机APP远程控制、具有一键配网功能:在同一WIFI局域网下即可通过APP配网，匹配完成后自动连接网络；
14、掉电记忆:当设备自动断电，数据自动储存；
15、具备电压实时监测功能；
16、WIFI传输距离30M无遮挡，支持物联网综合管理平台管控功能；
 17、具有电源时序器语音唤醒功能；</t>
  </si>
  <si>
    <t>UHF一拖二
真分集无线话筒</t>
  </si>
  <si>
    <t>1、采用UHF超高频段双真分集接收，并采用PLL锁相环多信道频率合成技术。
2、具有动扫频功能，使用前按SET功能键自动找一个环境最干净的频点处停下来，此频率作为接收机的使用频率
3、显示屏在任何角度观察字体清晰同时显示信道号与工作频率。
4、平衡和非平衡两种选择输出端口，适应不同的设备连接需求。
5、超强的抗干扰能力，能有效抑制由外部带来的噪音干扰及同频干扰。
6、红外对频功能，能方便、快捷的使发射机与接收机频率同步。
7、具有人声还原度处理功能，提升话筒音质、捕捉细节、减少环境噪音和失真，使人声更加清晰自然，减少后期处理、适应多种环境，增强话筒的性能和用户体验；
8、频率指标：470-510M 540-590M 640-690M 807-830MHz 四段 共700个频率
9、调制方式：宽带FM
10、频道数目：100-200个在每个频率段
11、频道间隔：25KHz的倍数，最大频偏：±45KHz，频率响应：55Hz-18KHz（±2dB）（整个系统的频率取决于话筒单元），综合失真：≤0.5%；
12、综合信噪比：105dB
13、支持物联网综合管理平台管控功能；
14、工作距离：约100m（工作距离取决于很多因素，包括RF信号的吸收、反射和干扰等）直线无障碍</t>
  </si>
  <si>
    <t>落地式  话筒支架</t>
  </si>
  <si>
    <t xml:space="preserve">升降功能
</t>
  </si>
  <si>
    <t>简易机柜</t>
  </si>
  <si>
    <t>16U</t>
  </si>
  <si>
    <t>器乐室</t>
  </si>
  <si>
    <t>奥尔夫乐器套装</t>
  </si>
  <si>
    <t>1、铃鼓：材质：木质圈、铃片、羊皮鼓面，规格：铃鼓直径200mm，鼓框宽度50mm，木质圈厚度5mm，单片铃片的厚度约0.5mm，共有6处响铃每处上下两对，结构：由鼓身、鼓面、小铃片组成；
2、小锣：铜锣用优质响铜制作，圆形，直径215mm，厚度约2mm，厚薄均匀，平整，无毛刺，无裂缝，表面抛光氧化处理并涂油，槌用硬杂木制成，表面无疤痕；
3、蛙鸣器：木制，长200mm，直径60mm，手握鱼形，中间表面有螺纹，表面有两个圆孔，头部和尾部表面画有图案，配有一个刮棍；
4、梆子：材质：原木，尺寸：170*60*40mm,敲击时发出响亮声音,带敲击锤；
5、双响筒：由筒体、手柄、击槌组成。筒体全长185mm，筒体直径40mm，手柄用硬杂木制成，手柄全长155mm，击槌用硬杂木制成，击锤全长155mm。产品表面涂树脂清漆，漆层光亮、均匀。敲打双响筒时，能发出两种频率不等的声音；
6、挂棒：木制，长195mm，直径23mm，表面有螺纹，配有一个刮棍；
7、响板：全长205mm，响板上片厚底8mm,由主板及两块副板连接组成，主板及副板均用实木制成，响板表面无疖疤、裂缝，漆层均匀、光亮，发音清脆响亮：
8、棒铃：全长190mm，铃铛：13铃，木质手柄：
9、三角铁：产品由三角铁及击棒组成，三角铁为三边形，边长为240mm、185mm、140mm、三种，防锈，配击棒，表面镀铬，镀层均匀、光亮，有橡胶扣有利于演奏使用，击棒直径5mm，击棒长度100，表面镀铬，终端有塑料包裹。制作精美，光洁，无毛刺：
10、沙锤：全长 270mm，沙球直径70mm，表面打磨光滑，无毛刺，无疤疖，无虫蛀，无腐蚀，无开裂，应均匀，无液体现象，演奏时，发出“唦唦”声音，声音饱满，有质感；
11、碰铃：材质为黄铜，系丝带型，直径为45mm，高度为42mm，壁厚为2mm；两个一对，手持碰撞发声；
12、木质沙筒：沙筒直径 38mm、高95mm，表面打磨光滑，无毛刺，无疤疖，无虫蛀，无腐蚀，无开裂，应均匀，无液体现象，演奏时，发出“唦唦”声音，声音饱满，有质感；
13、单响筒：单响筒筒长100mm，筒体直径40mm，手柄全长120mm，击槌最大处直径13mm；击锤全长160mm；结构：由筒体、手柄、击槌组成。这个有固定音高的打击乐器可以提高孩子的对于音乐的判断能力以及声音的辨别能力。中空注塑包装。</t>
  </si>
  <si>
    <t>音条</t>
  </si>
  <si>
    <t>1.构成：由实木制木条和铝片构成，带有便携带木盒，                                                                                                                                                                                           
2.组成部分：音条键、发音箱、音条钉、音条锤，产品表面镀层牢固、完整、光亮，
3.规格：铝制17块音块组成，规格：最长音块≧215mm、最短音块≧133mm；音块高≧2mm；音块的铝板琴片厚度≧5mm；                                                                                                                                                                
4.音色：音灵敏，主音清晰，悦耳，音色饱满，共鸣好，无杂音；音准符合标准要求。                                                                         
5.包装：木盒</t>
  </si>
  <si>
    <t>低音合成琴</t>
  </si>
  <si>
    <t>13键，橡木箱体，PU底漆+PU面漆，总长762MM,高363MM，宽261MM，进口合成琴片，片宽38MM,厚16MM。</t>
  </si>
  <si>
    <t>中音合成琴</t>
  </si>
  <si>
    <t>13键，橡木箱体，PU底漆+PU面漆，总长705MM,高95MM，宽360MM，进口合成琴片，片宽38MM,厚16MM</t>
  </si>
  <si>
    <t>高音合成琴</t>
  </si>
  <si>
    <t>13键，橡木箱体，PU底漆+PU面漆，总长680MM,高72MM，宽261MM，进口合成琴片，片宽38MM,厚16MM</t>
  </si>
  <si>
    <t>大军鼓</t>
  </si>
  <si>
    <t>1.材质：金属鼓腔贴PVC;                                                                                                                                                                                                            2.结构：鼓膜与压边圈、鼓腔、金属配件鼓背带组成；                                                                                                                                                                                          3.规格： 鼓面直径≧600mm，高度≧235mm
4.音质：发音灵敏、清晰、音色可调性强。
5.使用方法：左右手各持一支鼓棒敲击鼓面即可；</t>
  </si>
  <si>
    <t>小军鼓</t>
  </si>
  <si>
    <t>1.材质：金属鼓腔贴PVC;                                                                                                                                                                                                            2.结构：鼓膜与压边圈、鼓腔、金属配件鼓背带组成；                                                                                                                                                                                          3.规格：鼓面直径≧335mm，高度≧135mm
4.音质：发音灵敏、清晰、音色可调性强、无杂音、响带（砂带）反应灵敏；
5.使用方法：左右手各持一支鼓棒敲击鼓面即可</t>
  </si>
  <si>
    <t>吉他</t>
  </si>
  <si>
    <t>面板材料：云杉夹板，底侧板材料：沙比利，琴体面板包边：象牙白ABS五线，琴体侧板包边：象牙白ABS，背中线/尾中线：象牙白ABS五线，指板材料：玫瑰木，指板包边：象牙白ABS，指板音点：5MM白色星点，琴颈材料：那都，琴头包边：琴头包边，音孔装饰：ABS+咖啡色赛璐璐，上下弦枕：象牙白ABS，琴  钮：镀铬全封闭式</t>
  </si>
  <si>
    <t>二胡</t>
  </si>
  <si>
    <t>琴体材质：红木材质
琴皮材质：天然蟒皮
规格：六角筒，尺寸82*13*10cm
音质：高音明亮、中音饱满、低音浑厚，两根弦音色过渡自然，均衡。
演奏方式：左手持琴，右手持弓。
二胡的音域可达三个八度，发出的乐音有着丰富的表现力，它以接近于人声的音色，成为一种富于歌唱性的乐器，有人还因此称它为"中国式小提琴"；由于二胡的音色听起来略带忧伤，因而善于表达深沉的情感。</t>
  </si>
  <si>
    <t>笛子</t>
  </si>
  <si>
    <t>材质：苦竹材质                               调性：C调；尼龙扎线；笛长65cm，直径2.3cm，包装金丝绒布袋。</t>
  </si>
  <si>
    <t>小提琴</t>
  </si>
  <si>
    <t>4, 4，面板：云杉复合木，背侧板：枫木复合木，进口环保油漆，仿古颜色，黑色指板，弦轴，拉线板，配件：琴弓，松香，防水随行琴盒。</t>
  </si>
  <si>
    <t>古筝</t>
  </si>
  <si>
    <t>规格：琴体全长≥1630mm，琴宽≥330mm；材质：面板采用桐木；包装：独立帆布包装配纸箱， 配件含古筝支架、指甲、琴披、琴码、扳手等</t>
  </si>
  <si>
    <t>小号</t>
  </si>
  <si>
    <t>黄铜材质、降B调，漆金，号口直径约12.5cm
布箱 配件 手套 擦拭布 号油 号嘴。</t>
  </si>
  <si>
    <t>乐器收纳架</t>
  </si>
  <si>
    <t>1、规格：1200×500×2000mm。
2、采用冷轧钢，环氧静电喷涂，层板间距可自由上下调节高度灵活储物。</t>
  </si>
  <si>
    <t>乐器储藏柜</t>
  </si>
  <si>
    <t>1、规格：800×1800×400mm。
2、采用冷轧钢板,粉末静电喷涂,焊接牢洗除锈,锌洗磷化后粉末喷涂.防护性好附着力强.采用国际品牌的粉沫使产品真正的环保无毒害。</t>
  </si>
  <si>
    <t>1、材质：优质铁，磨砂面
2、规格:谱台面直径≧47CM，高度≧34CM，最大可升降到1.4-1.5米的高度，加厚金属钢管支架中心钢管直径≧1.9CM
3、结构：由加厚金属谱台面和加厚金属钢管支架组成。加厚金属钢管支架底部有3个支撑杆可收合， 脚底为防滑塑胶材质，所有旋钮为均高级ABS材质结实耐用
4、使用方法：打开包装进行简单组装即可使用</t>
  </si>
  <si>
    <t>舞蹈室</t>
  </si>
  <si>
    <t>把杆</t>
  </si>
  <si>
    <t>要求，水曲柳木直径低于120mm，内穿15mm软钢。升降式，三米一组（包含两个底座）。</t>
  </si>
  <si>
    <t>1、4路话筒输入，采用卡侬6.35MM二合一插座（具有48V幻象供电功能）
2、3路线路输入，采用RCA莲花插座，1路线路输出，采用RCA莲花插座；
3、功放输出，采用接线柱方式，带RS232接口，采用DB9针母座；
4、带电源开关，采用按键方式，可手打开设备电源或远程打开设备电源；
5、带一键静音按键，开机情况下按下该按键设备静音，再次按下关闭静音
6、能单独调节每路输入音源音量，电位器高度应不超高面板高度；
7、具有高低音调节旋钮，具有总音量调节旋钮；
8、具有5段电平指示，具有≥4路话筒输入，具有≥3路线路输入；
9、具有1路线路输出，双通道输出，能单独调节每路输入的音量；
10、具有输出电平指示，电源指示，具有一键静音功能；
11、具有自动待机功能，支持远程开机、调节输出音量，远程静音；
12、具有高低音调节功能，调节范围不低于±10dB，具有总音量调节功能
13、具有过载、过流、短路、过温保护功能；
14、额定功率：≥2*200W/8Ω  线路输出：1V  输入灵敏度：MIC/≤100mV  ≤300mV ；总谐波失真：≤1% ， 频率范围：MIC/80-16000Hz  AUX/50-18000Hz</t>
  </si>
  <si>
    <t>压腿砖</t>
  </si>
  <si>
    <t>环保材质，无害物质，防水性强，不易沾水，高密度海绵泡沫砖，尺寸：23*15*7cm。</t>
  </si>
  <si>
    <t>舞蹈垫</t>
  </si>
  <si>
    <t>尺寸:180*80cm,高密度TPE环保材质,厚度:8mm。</t>
  </si>
  <si>
    <t>舞蹈练功球</t>
  </si>
  <si>
    <t>直径：55cm，加厚防爆</t>
  </si>
  <si>
    <t>镜墙</t>
  </si>
  <si>
    <t>镜子厚度5mm
垫底天然高密度板材
高级镀银镜面，平整度高，高透逼真，成像清晰、不变形，铝合金包边
镜面采用防爆工艺，有效防止破碎飞溅，使用更加安全
采用水性背漆，健康环保，使用放心</t>
  </si>
  <si>
    <t>平</t>
  </si>
  <si>
    <t>地板</t>
  </si>
  <si>
    <t>三层复合地板，地板厚度15mm，复合材质，表层厚度不小于3mm，其它松木，龙骨高度约30mm，门边包铜质踢脚线，地板使用环保胶、漆，不变形。</t>
  </si>
  <si>
    <t>皮革练功凳</t>
  </si>
  <si>
    <t>练功凳，尺寸：24*30*200cm，松木实木整料，无拼接，中间海绵一层，表面采用皮革包裹。</t>
  </si>
  <si>
    <t>更衣柜</t>
  </si>
  <si>
    <t>1、 单门规格
高455mm*宽385mm*深468mm （不含底座）。
2、板材框架厚度：
侧板22mm 顶板30mm  门板 27mm  底座 80mm。
3、柜体、柜门必须采用100%全新ABS塑料，五大合成树脂之一制成。不得有两种或多种塑料混搭，柜体不使用任何五金件（锁具除外）
4、顶板、底板和外侧板采用凸起设计，凸起部分需≥5mm，以增强承重力。☆
5、每门标配配件：机械锁*1个，眼镜盒*1个，门牌号*1张。
二、工艺及产品检测说明
1、大型钢模注塑，无需另外加工。
2、使用榫卯链接结构，卡槽设计，并合理布局加强筋。柜体与柜门安装时使用全塑尼龙铰链连接，不使用螺丝和其他五金连接件，可反复拆装。
3、全塑尼龙铰链具有环保、防水防锈防腐蚀功能，使用寿命长等特点。
4、门板与侧板连接处设计有防盗插销并采用高强度尼龙防水铰链和上下门轴双重加固，双重防盗保险更牢固耐用。门板与底板、顶板使用尼龙L轴连接。
5、门板需要加装门内板，使其更结实。门外板可根据要求设计添加生产祥云浮雕图案。
6、背插板上下端各有两处凸起造型设计，可以更好的锁住板材，柜子更牢固。中间位置设计有小孔组成的大圆圈，让柜子内部空气得到流通。☆
7、底座为正长方形四周及柜门无任何拱型凸位，底座放平后为全密闭底座，有利于阻挡污水赃物进入底座内侧。</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</si>
</sst>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DBNum2][$RMB]General;[Red][DBNum2][$RMB]General"/>
    <numFmt numFmtId="178" formatCode="0_ "/>
    <numFmt numFmtId="179" formatCode="0.0_ "/>
    <numFmt numFmtId="180" formatCode="0;[Red]0"/>
  </numFmts>
  <fonts count="63">
    <font>
      <sz val="11"/>
      <color theme="1"/>
      <name val="宋体"/>
      <charset val="134"/>
      <scheme val="minor"/>
    </font>
    <font>
      <sz val="11"/>
      <name val="宋体"/>
      <charset val="134"/>
    </font>
    <font>
      <b/>
      <sz val="11"/>
      <color rgb="FF800080"/>
      <name val="宋体"/>
      <charset val="0"/>
    </font>
    <font>
      <b/>
      <sz val="11"/>
      <name val="宋体"/>
      <charset val="134"/>
    </font>
    <font>
      <sz val="11"/>
      <color rgb="FF000000"/>
      <name val="宋体"/>
      <charset val="134"/>
    </font>
    <font>
      <sz val="11"/>
      <name val="宋体"/>
      <charset val="134"/>
      <scheme val="minor"/>
    </font>
    <font>
      <b/>
      <sz val="11"/>
      <name val="宋体"/>
      <charset val="0"/>
      <scheme val="minor"/>
    </font>
    <font>
      <sz val="11"/>
      <color theme="1"/>
      <name val="宋体"/>
      <charset val="134"/>
    </font>
    <font>
      <sz val="11"/>
      <color indexed="8"/>
      <name val="宋体"/>
      <charset val="134"/>
    </font>
    <font>
      <sz val="11"/>
      <name val="宋体"/>
      <charset val="134"/>
      <scheme val="major"/>
    </font>
    <font>
      <sz val="11"/>
      <color theme="1"/>
      <name val="宋体"/>
      <charset val="134"/>
      <scheme val="major"/>
    </font>
    <font>
      <b/>
      <sz val="11"/>
      <color indexed="8"/>
      <name val="宋体"/>
      <charset val="134"/>
    </font>
    <font>
      <b/>
      <sz val="11"/>
      <color rgb="FF000000"/>
      <name val="宋体"/>
      <charset val="134"/>
    </font>
    <font>
      <b/>
      <sz val="11"/>
      <color rgb="FF800080"/>
      <name val="宋体"/>
      <charset val="0"/>
      <scheme val="minor"/>
    </font>
    <font>
      <sz val="11"/>
      <color rgb="FF000000"/>
      <name val="宋体"/>
      <charset val="134"/>
      <scheme val="major"/>
    </font>
    <font>
      <sz val="11"/>
      <color theme="1" tint="0.0499893185216834"/>
      <name val="宋体"/>
      <charset val="134"/>
    </font>
    <font>
      <b/>
      <sz val="11"/>
      <name val="宋体"/>
      <charset val="134"/>
      <scheme val="minor"/>
    </font>
    <font>
      <b/>
      <sz val="11"/>
      <name val="宋体"/>
      <charset val="134"/>
      <scheme val="major"/>
    </font>
    <font>
      <i/>
      <sz val="11"/>
      <name val="宋体"/>
      <charset val="134"/>
    </font>
    <font>
      <sz val="9"/>
      <name val="宋体"/>
      <charset val="134"/>
    </font>
    <font>
      <sz val="9"/>
      <color theme="1"/>
      <name val="新宋体"/>
      <charset val="134"/>
    </font>
    <font>
      <sz val="10"/>
      <color theme="1"/>
      <name val="宋体"/>
      <charset val="134"/>
      <scheme val="major"/>
    </font>
    <font>
      <sz val="10"/>
      <name val="宋体"/>
      <charset val="134"/>
    </font>
    <font>
      <sz val="10"/>
      <color theme="1"/>
      <name val="宋体"/>
      <charset val="134"/>
      <scheme val="minor"/>
    </font>
    <font>
      <sz val="10"/>
      <name val="宋体"/>
      <charset val="134"/>
      <scheme val="minor"/>
    </font>
    <font>
      <b/>
      <sz val="11"/>
      <color rgb="FF0000FF"/>
      <name val="宋体"/>
      <charset val="0"/>
      <scheme val="major"/>
    </font>
    <font>
      <i/>
      <sz val="11"/>
      <name val="宋体"/>
      <charset val="134"/>
      <scheme val="major"/>
    </font>
    <font>
      <b/>
      <sz val="11"/>
      <color theme="1"/>
      <name val="宋体"/>
      <charset val="134"/>
    </font>
    <font>
      <sz val="11"/>
      <name val="Arial"/>
      <charset val="134"/>
    </font>
    <font>
      <b/>
      <sz val="11"/>
      <color rgb="FF0000FF"/>
      <name val="宋体"/>
      <charset val="0"/>
      <scheme val="minor"/>
    </font>
    <font>
      <b/>
      <sz val="11"/>
      <color rgb="FFFF0000"/>
      <name val="宋体"/>
      <charset val="134"/>
    </font>
    <font>
      <sz val="11"/>
      <color indexed="8"/>
      <name val="宋体"/>
      <charset val="0"/>
    </font>
    <font>
      <sz val="11"/>
      <name val="Times New Roman"/>
      <charset val="0"/>
    </font>
    <font>
      <u/>
      <sz val="11"/>
      <color rgb="FF800080"/>
      <name val="宋体"/>
      <charset val="0"/>
    </font>
    <font>
      <sz val="28"/>
      <color theme="1"/>
      <name val="宋体"/>
      <charset val="134"/>
    </font>
    <font>
      <u/>
      <sz val="11"/>
      <color rgb="FF80008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rgb="FF000000"/>
      <name val="宋体"/>
      <charset val="134"/>
    </font>
    <font>
      <sz val="10"/>
      <name val="Arial"/>
      <charset val="0"/>
    </font>
    <font>
      <sz val="10"/>
      <name val="Helv"/>
      <charset val="134"/>
    </font>
    <font>
      <sz val="12"/>
      <name val="Times New Roman"/>
      <charset val="0"/>
    </font>
    <font>
      <sz val="12"/>
      <name val="Times New Roman"/>
      <charset val="134"/>
    </font>
    <font>
      <vertAlign val="superscript"/>
      <sz val="11"/>
      <name val="宋体"/>
      <charset val="134"/>
    </font>
    <font>
      <vertAlign val="superscript"/>
      <sz val="11"/>
      <name val="宋体"/>
      <charset val="134"/>
      <scheme val="major"/>
    </font>
    <font>
      <sz val="11"/>
      <name val="宋体"/>
      <charset val="0"/>
    </font>
  </fonts>
  <fills count="36">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1"/>
        <bgColor indexed="64"/>
      </patternFill>
    </fill>
    <fill>
      <patternFill patternType="solid">
        <fgColor indexed="27"/>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3" borderId="10"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1" applyNumberFormat="0" applyFill="0" applyAlignment="0" applyProtection="0">
      <alignment vertical="center"/>
    </xf>
    <xf numFmtId="0" fontId="41" fillId="0" borderId="11" applyNumberFormat="0" applyFill="0" applyAlignment="0" applyProtection="0">
      <alignment vertical="center"/>
    </xf>
    <xf numFmtId="0" fontId="42" fillId="0" borderId="12" applyNumberFormat="0" applyFill="0" applyAlignment="0" applyProtection="0">
      <alignment vertical="center"/>
    </xf>
    <xf numFmtId="0" fontId="42" fillId="0" borderId="0" applyNumberFormat="0" applyFill="0" applyBorder="0" applyAlignment="0" applyProtection="0">
      <alignment vertical="center"/>
    </xf>
    <xf numFmtId="0" fontId="43" fillId="4" borderId="13" applyNumberFormat="0" applyAlignment="0" applyProtection="0">
      <alignment vertical="center"/>
    </xf>
    <xf numFmtId="0" fontId="44" fillId="5" borderId="14" applyNumberFormat="0" applyAlignment="0" applyProtection="0">
      <alignment vertical="center"/>
    </xf>
    <xf numFmtId="0" fontId="45" fillId="5" borderId="13" applyNumberFormat="0" applyAlignment="0" applyProtection="0">
      <alignment vertical="center"/>
    </xf>
    <xf numFmtId="0" fontId="46" fillId="6" borderId="15" applyNumberFormat="0" applyAlignment="0" applyProtection="0">
      <alignment vertical="center"/>
    </xf>
    <xf numFmtId="0" fontId="47" fillId="0" borderId="16" applyNumberFormat="0" applyFill="0" applyAlignment="0" applyProtection="0">
      <alignment vertical="center"/>
    </xf>
    <xf numFmtId="0" fontId="48" fillId="0" borderId="17" applyNumberFormat="0" applyFill="0" applyAlignment="0" applyProtection="0">
      <alignment vertical="center"/>
    </xf>
    <xf numFmtId="0" fontId="49" fillId="7" borderId="0" applyNumberFormat="0" applyBorder="0" applyAlignment="0" applyProtection="0">
      <alignment vertical="center"/>
    </xf>
    <xf numFmtId="0" fontId="50" fillId="8" borderId="0" applyNumberFormat="0" applyBorder="0" applyAlignment="0" applyProtection="0">
      <alignment vertical="center"/>
    </xf>
    <xf numFmtId="0" fontId="51" fillId="9" borderId="0" applyNumberFormat="0" applyBorder="0" applyAlignment="0" applyProtection="0">
      <alignment vertical="center"/>
    </xf>
    <xf numFmtId="0" fontId="52" fillId="10" borderId="0" applyNumberFormat="0" applyBorder="0" applyAlignment="0" applyProtection="0">
      <alignment vertical="center"/>
    </xf>
    <xf numFmtId="0" fontId="53" fillId="11" borderId="0" applyNumberFormat="0" applyBorder="0" applyAlignment="0" applyProtection="0">
      <alignment vertical="center"/>
    </xf>
    <xf numFmtId="0" fontId="53" fillId="12" borderId="0" applyNumberFormat="0" applyBorder="0" applyAlignment="0" applyProtection="0">
      <alignment vertical="center"/>
    </xf>
    <xf numFmtId="0" fontId="52" fillId="13" borderId="0" applyNumberFormat="0" applyBorder="0" applyAlignment="0" applyProtection="0">
      <alignment vertical="center"/>
    </xf>
    <xf numFmtId="0" fontId="52" fillId="14" borderId="0" applyNumberFormat="0" applyBorder="0" applyAlignment="0" applyProtection="0">
      <alignment vertical="center"/>
    </xf>
    <xf numFmtId="0" fontId="53" fillId="15" borderId="0" applyNumberFormat="0" applyBorder="0" applyAlignment="0" applyProtection="0">
      <alignment vertical="center"/>
    </xf>
    <xf numFmtId="0" fontId="53" fillId="16" borderId="0" applyNumberFormat="0" applyBorder="0" applyAlignment="0" applyProtection="0">
      <alignment vertical="center"/>
    </xf>
    <xf numFmtId="0" fontId="52" fillId="17" borderId="0" applyNumberFormat="0" applyBorder="0" applyAlignment="0" applyProtection="0">
      <alignment vertical="center"/>
    </xf>
    <xf numFmtId="0" fontId="52" fillId="18"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3" fillId="23" borderId="0" applyNumberFormat="0" applyBorder="0" applyAlignment="0" applyProtection="0">
      <alignment vertical="center"/>
    </xf>
    <xf numFmtId="0" fontId="53"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3" fillId="27" borderId="0" applyNumberFormat="0" applyBorder="0" applyAlignment="0" applyProtection="0">
      <alignment vertical="center"/>
    </xf>
    <xf numFmtId="0" fontId="53"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3" fillId="31" borderId="0" applyNumberFormat="0" applyBorder="0" applyAlignment="0" applyProtection="0">
      <alignment vertical="center"/>
    </xf>
    <xf numFmtId="0" fontId="53" fillId="32" borderId="0" applyNumberFormat="0" applyBorder="0" applyAlignment="0" applyProtection="0">
      <alignment vertical="center"/>
    </xf>
    <xf numFmtId="0" fontId="52" fillId="33" borderId="0" applyNumberFormat="0" applyBorder="0" applyAlignment="0" applyProtection="0">
      <alignment vertical="center"/>
    </xf>
    <xf numFmtId="0" fontId="54" fillId="0" borderId="0"/>
    <xf numFmtId="176" fontId="55" fillId="0" borderId="0"/>
    <xf numFmtId="0" fontId="0" fillId="0" borderId="0"/>
    <xf numFmtId="0" fontId="8" fillId="0" borderId="0">
      <alignment vertical="center"/>
    </xf>
    <xf numFmtId="0" fontId="8" fillId="0" borderId="0">
      <protection locked="0"/>
    </xf>
    <xf numFmtId="0" fontId="0" fillId="0" borderId="0">
      <alignment vertical="center"/>
    </xf>
    <xf numFmtId="0" fontId="8" fillId="0" borderId="0">
      <alignment vertical="center"/>
    </xf>
    <xf numFmtId="0" fontId="56" fillId="0" borderId="0"/>
    <xf numFmtId="0" fontId="54" fillId="0" borderId="0"/>
    <xf numFmtId="177" fontId="8" fillId="34" borderId="0" applyBorder="0" applyAlignment="0" applyProtection="0">
      <alignment vertical="center"/>
    </xf>
    <xf numFmtId="0" fontId="57" fillId="0" borderId="0" applyBorder="0"/>
    <xf numFmtId="177" fontId="8" fillId="35" borderId="0" applyBorder="0" applyAlignment="0" applyProtection="0">
      <alignment vertical="center"/>
    </xf>
    <xf numFmtId="0" fontId="58" fillId="0" borderId="0"/>
    <xf numFmtId="0" fontId="0" fillId="0" borderId="0">
      <alignment vertical="center"/>
    </xf>
    <xf numFmtId="0" fontId="54" fillId="0" borderId="0">
      <protection locked="0"/>
    </xf>
    <xf numFmtId="0" fontId="54" fillId="0" borderId="0"/>
    <xf numFmtId="0" fontId="0" fillId="0" borderId="0">
      <alignment vertical="center"/>
    </xf>
    <xf numFmtId="0" fontId="54" fillId="0" borderId="0"/>
    <xf numFmtId="0" fontId="0" fillId="0" borderId="0"/>
    <xf numFmtId="0" fontId="4" fillId="0" borderId="0">
      <protection locked="0"/>
    </xf>
    <xf numFmtId="0" fontId="59" fillId="0" borderId="0">
      <alignment vertical="center"/>
    </xf>
  </cellStyleXfs>
  <cellXfs count="247">
    <xf numFmtId="0" fontId="0" fillId="0" borderId="0" xfId="0">
      <alignment vertical="center"/>
    </xf>
    <xf numFmtId="0" fontId="1" fillId="0" borderId="0" xfId="0" applyFont="1">
      <alignment vertical="center"/>
    </xf>
    <xf numFmtId="0" fontId="2" fillId="2" borderId="1" xfId="6" applyFont="1" applyFill="1" applyBorder="1" applyAlignment="1">
      <alignment horizontal="center" vertical="center" wrapText="1"/>
    </xf>
    <xf numFmtId="0" fontId="2" fillId="2" borderId="2" xfId="6" applyFont="1" applyFill="1" applyBorder="1" applyAlignment="1">
      <alignment horizontal="center" vertical="center" wrapText="1"/>
    </xf>
    <xf numFmtId="0" fontId="2" fillId="2" borderId="2" xfId="6" applyFont="1" applyFill="1" applyBorder="1" applyAlignment="1">
      <alignment horizontal="left" vertical="center" wrapText="1"/>
    </xf>
    <xf numFmtId="0" fontId="1" fillId="0" borderId="0"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left" vertical="top" wrapText="1"/>
    </xf>
    <xf numFmtId="0" fontId="1" fillId="0" borderId="3" xfId="0" applyNumberFormat="1"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3" xfId="0" applyFont="1" applyFill="1" applyBorder="1" applyAlignment="1">
      <alignment vertical="center" wrapText="1"/>
    </xf>
    <xf numFmtId="0" fontId="1" fillId="0" borderId="3" xfId="68" applyFont="1" applyFill="1" applyBorder="1" applyAlignment="1" applyProtection="1">
      <alignment horizontal="center" vertical="center" wrapText="1"/>
    </xf>
    <xf numFmtId="0" fontId="1" fillId="0" borderId="3" xfId="68" applyFont="1" applyFill="1" applyBorder="1" applyAlignment="1" applyProtection="1">
      <alignment horizontal="center" vertical="center"/>
    </xf>
    <xf numFmtId="0" fontId="4" fillId="0" borderId="3" xfId="0" applyFont="1" applyFill="1" applyBorder="1" applyAlignment="1">
      <alignment vertical="center" wrapText="1"/>
    </xf>
    <xf numFmtId="0" fontId="5" fillId="0" borderId="0" xfId="0" applyFont="1" applyFill="1">
      <alignment vertical="center"/>
    </xf>
    <xf numFmtId="0" fontId="6" fillId="2" borderId="1" xfId="6" applyFont="1" applyFill="1" applyBorder="1" applyAlignment="1">
      <alignment horizontal="center" vertical="center"/>
    </xf>
    <xf numFmtId="0" fontId="6" fillId="2" borderId="2" xfId="6" applyFont="1" applyFill="1" applyBorder="1" applyAlignment="1">
      <alignment horizontal="center" vertical="center"/>
    </xf>
    <xf numFmtId="0" fontId="6" fillId="2" borderId="2" xfId="6" applyFont="1" applyFill="1" applyBorder="1" applyAlignment="1">
      <alignment horizontal="left" vertical="center"/>
    </xf>
    <xf numFmtId="0" fontId="1" fillId="0" borderId="0" xfId="0" applyFont="1" applyFill="1">
      <alignment vertical="center"/>
    </xf>
    <xf numFmtId="0" fontId="3"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7" fillId="0" borderId="0" xfId="0" applyFont="1" applyFill="1" applyAlignment="1">
      <alignment horizontal="left" vertical="center" wrapText="1"/>
    </xf>
    <xf numFmtId="0" fontId="5"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3" xfId="51" applyFont="1" applyFill="1" applyBorder="1" applyAlignment="1">
      <alignment horizontal="center" vertical="center" wrapText="1"/>
    </xf>
    <xf numFmtId="0" fontId="10" fillId="0" borderId="3" xfId="51" applyFont="1" applyFill="1" applyBorder="1" applyAlignment="1">
      <alignment horizontal="center" vertical="center" wrapText="1"/>
    </xf>
    <xf numFmtId="0" fontId="10" fillId="0" borderId="3" xfId="0" applyFont="1" applyFill="1" applyBorder="1" applyAlignment="1">
      <alignment horizontal="center" vertical="top" wrapText="1"/>
    </xf>
    <xf numFmtId="0" fontId="10"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Fill="1" applyBorder="1" applyAlignment="1">
      <alignment horizontal="center" vertical="center" wrapText="1"/>
    </xf>
    <xf numFmtId="0" fontId="1" fillId="0" borderId="3" xfId="51" applyFont="1" applyFill="1" applyBorder="1" applyAlignment="1">
      <alignment horizontal="center" vertical="center" wrapText="1"/>
    </xf>
    <xf numFmtId="0" fontId="11" fillId="0" borderId="3" xfId="0" applyFont="1" applyFill="1" applyBorder="1" applyAlignment="1">
      <alignment horizontal="center" vertical="center" wrapText="1"/>
    </xf>
    <xf numFmtId="1" fontId="12" fillId="0" borderId="3" xfId="0" applyNumberFormat="1" applyFont="1" applyFill="1" applyBorder="1" applyAlignment="1">
      <alignment horizontal="center" vertical="center" shrinkToFit="1"/>
    </xf>
    <xf numFmtId="0" fontId="0" fillId="0" borderId="0" xfId="0" applyFont="1" applyAlignment="1">
      <alignment horizontal="center" vertical="center"/>
    </xf>
    <xf numFmtId="0" fontId="0" fillId="0" borderId="0" xfId="0" applyFont="1">
      <alignment vertical="center"/>
    </xf>
    <xf numFmtId="0" fontId="13" fillId="2" borderId="3" xfId="6" applyFont="1" applyFill="1" applyBorder="1" applyAlignment="1">
      <alignment horizontal="center" vertical="center"/>
    </xf>
    <xf numFmtId="49" fontId="3" fillId="0" borderId="3" xfId="0" applyNumberFormat="1" applyFont="1" applyFill="1" applyBorder="1" applyAlignment="1">
      <alignment horizontal="center" vertical="center"/>
    </xf>
    <xf numFmtId="0" fontId="0" fillId="0" borderId="3" xfId="0" applyFont="1" applyBorder="1" applyAlignment="1">
      <alignment horizontal="center" vertical="center"/>
    </xf>
    <xf numFmtId="0" fontId="9" fillId="0" borderId="3" xfId="0" applyFont="1" applyFill="1" applyBorder="1" applyAlignment="1">
      <alignment horizontal="left" vertical="center" wrapText="1"/>
    </xf>
    <xf numFmtId="0" fontId="9"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1" fontId="14" fillId="0" borderId="3" xfId="0" applyNumberFormat="1" applyFont="1" applyFill="1" applyBorder="1" applyAlignment="1">
      <alignment horizontal="center" vertical="center" wrapText="1"/>
    </xf>
    <xf numFmtId="0" fontId="6" fillId="2" borderId="3" xfId="6" applyFont="1" applyFill="1" applyBorder="1" applyAlignment="1">
      <alignment horizontal="center" vertical="center"/>
    </xf>
    <xf numFmtId="0" fontId="3" fillId="0" borderId="3" xfId="61" applyFont="1" applyFill="1" applyBorder="1" applyAlignment="1">
      <alignment horizontal="center" vertical="center" wrapText="1"/>
    </xf>
    <xf numFmtId="0" fontId="3" fillId="0" borderId="3" xfId="0" applyFont="1" applyFill="1" applyBorder="1" applyAlignment="1">
      <alignment vertical="center"/>
    </xf>
    <xf numFmtId="0" fontId="1"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4" xfId="0" applyFont="1" applyFill="1" applyBorder="1" applyAlignment="1">
      <alignment horizontal="center" vertical="center" wrapText="1"/>
    </xf>
    <xf numFmtId="0" fontId="0" fillId="0" borderId="0" xfId="0" applyFont="1" applyFill="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3" xfId="61" applyNumberFormat="1" applyFont="1" applyFill="1" applyBorder="1" applyAlignment="1">
      <alignment horizontal="center" vertical="center" wrapText="1"/>
    </xf>
    <xf numFmtId="0" fontId="1" fillId="0" borderId="1" xfId="61" applyNumberFormat="1" applyFont="1" applyFill="1" applyBorder="1" applyAlignment="1">
      <alignment horizontal="center" vertical="center" wrapText="1"/>
    </xf>
    <xf numFmtId="0" fontId="0" fillId="0" borderId="3" xfId="61"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0" fillId="0" borderId="3" xfId="0" applyFont="1" applyFill="1" applyBorder="1" applyAlignment="1">
      <alignment vertical="center" wrapText="1"/>
    </xf>
    <xf numFmtId="0" fontId="0" fillId="0" borderId="3" xfId="0" applyFont="1" applyFill="1" applyBorder="1" applyAlignment="1">
      <alignment horizontal="center" vertical="center"/>
    </xf>
    <xf numFmtId="0" fontId="5" fillId="0" borderId="3" xfId="61" applyFont="1" applyFill="1" applyBorder="1" applyAlignment="1">
      <alignment horizontal="center" vertical="center" wrapText="1"/>
    </xf>
    <xf numFmtId="0" fontId="1" fillId="0" borderId="3" xfId="6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6" fillId="0" borderId="3" xfId="6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3" xfId="61" applyNumberFormat="1"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0" xfId="0" applyFont="1" applyFill="1">
      <alignment vertical="center"/>
    </xf>
    <xf numFmtId="0" fontId="16" fillId="0" borderId="3" xfId="0" applyFont="1" applyFill="1" applyBorder="1" applyAlignment="1">
      <alignment horizontal="center" vertical="center"/>
    </xf>
    <xf numFmtId="0" fontId="5" fillId="0" borderId="3" xfId="0" applyFont="1" applyFill="1" applyBorder="1">
      <alignment vertical="center"/>
    </xf>
    <xf numFmtId="0" fontId="9" fillId="0" borderId="3" xfId="0" applyNumberFormat="1" applyFont="1" applyFill="1" applyBorder="1" applyAlignment="1">
      <alignment horizontal="center" vertical="center"/>
    </xf>
    <xf numFmtId="0" fontId="9" fillId="0" borderId="3" xfId="57"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xf>
    <xf numFmtId="177" fontId="1"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xf>
    <xf numFmtId="0" fontId="1" fillId="0" borderId="3" xfId="54" applyFont="1" applyFill="1" applyBorder="1" applyAlignment="1">
      <alignment horizontal="center" vertical="center" wrapText="1"/>
    </xf>
    <xf numFmtId="0" fontId="1" fillId="0" borderId="3" xfId="54" applyFont="1" applyFill="1" applyBorder="1" applyAlignment="1">
      <alignment horizontal="left" vertical="center" wrapText="1"/>
    </xf>
    <xf numFmtId="0" fontId="3" fillId="0" borderId="3" xfId="51" applyFont="1" applyFill="1" applyBorder="1" applyAlignment="1">
      <alignment horizontal="center" vertical="center" wrapText="1"/>
    </xf>
    <xf numFmtId="0" fontId="3" fillId="0" borderId="3" xfId="51" applyFont="1" applyFill="1" applyBorder="1" applyAlignment="1">
      <alignment vertical="center" wrapText="1"/>
    </xf>
    <xf numFmtId="0" fontId="16" fillId="0" borderId="3" xfId="51" applyFont="1" applyFill="1" applyBorder="1" applyAlignment="1">
      <alignment horizontal="left" vertical="center" wrapText="1"/>
    </xf>
    <xf numFmtId="0" fontId="17" fillId="0" borderId="3" xfId="51" applyFont="1" applyFill="1" applyBorder="1" applyAlignment="1">
      <alignment horizontal="center" vertical="center" wrapText="1"/>
    </xf>
    <xf numFmtId="0" fontId="1" fillId="0" borderId="3" xfId="0" applyFont="1" applyFill="1" applyBorder="1" applyAlignment="1">
      <alignment vertical="center"/>
    </xf>
    <xf numFmtId="1" fontId="10" fillId="0" borderId="3" xfId="0" applyNumberFormat="1" applyFont="1" applyFill="1" applyBorder="1" applyAlignment="1">
      <alignment horizontal="left" vertical="center" wrapText="1" shrinkToFit="1"/>
    </xf>
    <xf numFmtId="0" fontId="5" fillId="0" borderId="3" xfId="51" applyFont="1" applyFill="1" applyBorder="1" applyAlignment="1">
      <alignment horizontal="center" vertical="center" wrapText="1"/>
    </xf>
    <xf numFmtId="0" fontId="9" fillId="0" borderId="3" xfId="55" applyNumberFormat="1" applyFont="1" applyFill="1" applyBorder="1" applyAlignment="1">
      <alignment horizontal="center" vertical="center" wrapText="1"/>
    </xf>
    <xf numFmtId="178" fontId="9" fillId="0" borderId="3" xfId="0" applyNumberFormat="1" applyFont="1" applyFill="1" applyBorder="1" applyAlignment="1">
      <alignment horizontal="center" vertical="center" wrapText="1"/>
    </xf>
    <xf numFmtId="0" fontId="17" fillId="0" borderId="3" xfId="51" applyFont="1" applyFill="1" applyBorder="1" applyAlignment="1">
      <alignment horizontal="left" vertical="center" wrapText="1"/>
    </xf>
    <xf numFmtId="0" fontId="0" fillId="0" borderId="3" xfId="0" applyFont="1" applyFill="1" applyBorder="1" applyAlignment="1">
      <alignment horizontal="left" vertical="center" wrapText="1"/>
    </xf>
    <xf numFmtId="0" fontId="5" fillId="0" borderId="3" xfId="0" applyNumberFormat="1" applyFont="1" applyFill="1" applyBorder="1" applyAlignment="1">
      <alignment horizontal="center" vertical="center"/>
    </xf>
    <xf numFmtId="0" fontId="9" fillId="0" borderId="3" xfId="51" applyNumberFormat="1" applyFont="1" applyFill="1" applyBorder="1" applyAlignment="1">
      <alignment horizontal="center" vertical="center" wrapText="1"/>
    </xf>
    <xf numFmtId="0" fontId="9" fillId="0" borderId="3" xfId="58" applyNumberFormat="1" applyFont="1" applyFill="1" applyBorder="1" applyAlignment="1">
      <alignment horizontal="center" vertical="center" wrapText="1"/>
    </xf>
    <xf numFmtId="0" fontId="9" fillId="0" borderId="3" xfId="58" applyNumberFormat="1"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5" xfId="0" applyFont="1" applyFill="1" applyBorder="1" applyAlignment="1">
      <alignment horizontal="center" vertical="center"/>
    </xf>
    <xf numFmtId="1" fontId="4" fillId="0" borderId="3" xfId="0" applyNumberFormat="1" applyFont="1" applyFill="1" applyBorder="1" applyAlignment="1">
      <alignment horizontal="center" vertical="center" wrapText="1" shrinkToFit="1"/>
    </xf>
    <xf numFmtId="0" fontId="18" fillId="0" borderId="3" xfId="0" applyFont="1" applyFill="1" applyBorder="1" applyAlignment="1">
      <alignment horizontal="left" vertical="center" wrapText="1"/>
    </xf>
    <xf numFmtId="49"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left" vertical="center" wrapText="1"/>
    </xf>
    <xf numFmtId="179" fontId="4" fillId="0" borderId="3" xfId="0" applyNumberFormat="1" applyFont="1" applyFill="1" applyBorder="1" applyAlignment="1">
      <alignment horizontal="center" vertical="center" wrapText="1" shrinkToFit="1"/>
    </xf>
    <xf numFmtId="0" fontId="3" fillId="0" borderId="3" xfId="57" applyFont="1" applyFill="1" applyBorder="1" applyAlignment="1">
      <alignment horizontal="center" vertical="center"/>
    </xf>
    <xf numFmtId="0" fontId="3" fillId="0" borderId="3" xfId="57" applyFont="1" applyFill="1" applyBorder="1" applyAlignment="1">
      <alignment horizontal="center" vertical="center" wrapText="1"/>
    </xf>
    <xf numFmtId="0" fontId="9" fillId="0" borderId="3" xfId="57" applyFont="1" applyFill="1" applyBorder="1" applyAlignment="1">
      <alignment horizontal="left" vertical="center" wrapText="1"/>
    </xf>
    <xf numFmtId="0" fontId="19" fillId="0" borderId="3" xfId="0" applyFont="1" applyFill="1" applyBorder="1" applyAlignment="1">
      <alignment horizontal="left" vertical="center" wrapText="1"/>
    </xf>
    <xf numFmtId="0" fontId="20" fillId="0" borderId="3" xfId="0" applyFont="1" applyFill="1" applyBorder="1" applyAlignment="1">
      <alignment horizontal="center" vertical="center" wrapText="1"/>
    </xf>
    <xf numFmtId="0" fontId="1" fillId="0" borderId="3" xfId="59" applyNumberFormat="1" applyFont="1" applyFill="1" applyBorder="1" applyAlignment="1">
      <alignment horizontal="center" vertical="center" wrapText="1"/>
    </xf>
    <xf numFmtId="0" fontId="9" fillId="0" borderId="3" xfId="0" applyNumberFormat="1" applyFont="1" applyFill="1" applyBorder="1" applyAlignment="1">
      <alignment horizontal="left" vertical="center"/>
    </xf>
    <xf numFmtId="0" fontId="1" fillId="0" borderId="3" xfId="59" applyNumberFormat="1" applyFont="1" applyFill="1" applyBorder="1" applyAlignment="1">
      <alignment horizontal="left" vertical="center" wrapText="1"/>
    </xf>
    <xf numFmtId="0" fontId="16" fillId="0" borderId="3" xfId="51" applyFont="1" applyFill="1" applyBorder="1" applyAlignment="1">
      <alignment horizontal="center" vertical="center" wrapText="1"/>
    </xf>
    <xf numFmtId="0" fontId="21"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3" fillId="0" borderId="3" xfId="0" applyFont="1" applyFill="1" applyBorder="1" applyAlignment="1">
      <alignment horizontal="left" vertical="center" wrapText="1"/>
    </xf>
    <xf numFmtId="0" fontId="22" fillId="0" borderId="3" xfId="0" applyNumberFormat="1" applyFont="1" applyFill="1" applyBorder="1" applyAlignment="1">
      <alignment horizontal="center" vertical="center" wrapText="1"/>
    </xf>
    <xf numFmtId="0" fontId="24" fillId="0" borderId="3" xfId="0" applyNumberFormat="1" applyFont="1" applyFill="1" applyBorder="1" applyAlignment="1">
      <alignment horizontal="center" vertical="center" wrapText="1"/>
    </xf>
    <xf numFmtId="177" fontId="19" fillId="0" borderId="3" xfId="0" applyNumberFormat="1" applyFont="1" applyFill="1" applyBorder="1" applyAlignment="1">
      <alignment horizontal="center" vertical="center" wrapText="1"/>
    </xf>
    <xf numFmtId="0" fontId="19" fillId="0" borderId="3" xfId="6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3" xfId="59" applyNumberFormat="1" applyFont="1" applyFill="1" applyBorder="1" applyAlignment="1">
      <alignment horizontal="center" vertical="center" wrapText="1"/>
    </xf>
    <xf numFmtId="0" fontId="9" fillId="0" borderId="3" xfId="51" applyFont="1" applyFill="1" applyBorder="1" applyAlignment="1">
      <alignment horizontal="left" vertical="center" wrapText="1"/>
    </xf>
    <xf numFmtId="0" fontId="3" fillId="0" borderId="3" xfId="0" applyFont="1" applyFill="1" applyBorder="1" applyAlignment="1">
      <alignment vertical="center" wrapText="1"/>
    </xf>
    <xf numFmtId="0" fontId="22" fillId="0" borderId="3" xfId="0" applyFont="1" applyFill="1" applyBorder="1" applyAlignment="1">
      <alignment horizontal="left" vertical="center" wrapText="1"/>
    </xf>
    <xf numFmtId="0" fontId="5" fillId="0" borderId="0" xfId="0" applyFont="1" applyFill="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xf>
    <xf numFmtId="0" fontId="7" fillId="0" borderId="0" xfId="0" applyFont="1">
      <alignment vertical="center"/>
    </xf>
    <xf numFmtId="0" fontId="7" fillId="0" borderId="0" xfId="0" applyFont="1" applyAlignment="1">
      <alignment vertical="center" wrapText="1"/>
    </xf>
    <xf numFmtId="0" fontId="25" fillId="2" borderId="3" xfId="6" applyFont="1" applyFill="1" applyBorder="1" applyAlignment="1">
      <alignment horizontal="center" vertical="center"/>
    </xf>
    <xf numFmtId="0" fontId="25" fillId="2" borderId="3" xfId="6"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3" xfId="0" applyFont="1" applyFill="1" applyBorder="1" applyAlignment="1">
      <alignment vertical="center" wrapText="1"/>
    </xf>
    <xf numFmtId="0" fontId="17" fillId="0" borderId="3" xfId="0" applyFont="1" applyFill="1" applyBorder="1" applyAlignment="1">
      <alignment horizontal="center" vertical="center"/>
    </xf>
    <xf numFmtId="0" fontId="17"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left" vertical="center" wrapText="1"/>
    </xf>
    <xf numFmtId="0" fontId="17" fillId="0" borderId="3" xfId="0" applyNumberFormat="1" applyFont="1" applyFill="1" applyBorder="1" applyAlignment="1">
      <alignment vertical="center" wrapText="1"/>
    </xf>
    <xf numFmtId="0" fontId="7" fillId="0" borderId="0" xfId="0" applyFont="1" applyAlignment="1">
      <alignment horizontal="left" vertical="center" wrapText="1"/>
    </xf>
    <xf numFmtId="0" fontId="9" fillId="0" borderId="6" xfId="0" applyNumberFormat="1" applyFont="1" applyFill="1" applyBorder="1" applyAlignment="1">
      <alignment horizontal="center" vertical="center" wrapText="1"/>
    </xf>
    <xf numFmtId="0" fontId="9" fillId="0" borderId="3" xfId="54" applyFont="1" applyFill="1" applyBorder="1" applyAlignment="1">
      <alignment horizontal="center" vertical="center" wrapText="1"/>
    </xf>
    <xf numFmtId="0" fontId="9" fillId="0" borderId="3" xfId="54" applyFont="1" applyFill="1" applyBorder="1" applyAlignment="1">
      <alignment horizontal="left" vertical="center" wrapText="1"/>
    </xf>
    <xf numFmtId="1" fontId="14" fillId="0" borderId="3" xfId="0" applyNumberFormat="1" applyFont="1" applyFill="1" applyBorder="1" applyAlignment="1">
      <alignment horizontal="center" vertical="center" wrapText="1" shrinkToFit="1"/>
    </xf>
    <xf numFmtId="0" fontId="26" fillId="0" borderId="3" xfId="0" applyFont="1" applyFill="1" applyBorder="1" applyAlignment="1">
      <alignment horizontal="left" vertical="center" wrapText="1"/>
    </xf>
    <xf numFmtId="0" fontId="10" fillId="0" borderId="0" xfId="0" applyFont="1" applyFill="1" applyAlignment="1">
      <alignment vertical="center" wrapText="1"/>
    </xf>
    <xf numFmtId="0" fontId="14" fillId="0" borderId="3" xfId="0" applyFont="1" applyFill="1" applyBorder="1" applyAlignment="1">
      <alignment horizontal="center" vertical="center" wrapText="1"/>
    </xf>
    <xf numFmtId="0" fontId="13" fillId="2" borderId="0" xfId="6" applyFont="1" applyFill="1" applyAlignment="1">
      <alignment horizontal="center" vertical="center"/>
    </xf>
    <xf numFmtId="0" fontId="27" fillId="0" borderId="3" xfId="0" applyFont="1" applyFill="1" applyBorder="1" applyAlignment="1">
      <alignment horizontal="center" vertical="center"/>
    </xf>
    <xf numFmtId="0" fontId="3" fillId="0" borderId="3" xfId="69" applyFont="1" applyFill="1" applyBorder="1" applyAlignment="1">
      <alignment horizontal="center" vertical="center"/>
    </xf>
    <xf numFmtId="0" fontId="23" fillId="0" borderId="3" xfId="0" applyFont="1" applyBorder="1" applyAlignment="1">
      <alignment horizontal="left" vertical="center" wrapText="1"/>
    </xf>
    <xf numFmtId="0" fontId="7" fillId="0" borderId="3" xfId="0" applyFont="1" applyBorder="1" applyAlignment="1">
      <alignment vertical="center" wrapText="1"/>
    </xf>
    <xf numFmtId="0" fontId="7" fillId="0" borderId="3" xfId="0" applyFont="1" applyBorder="1" applyAlignment="1">
      <alignment horizontal="center" vertical="center"/>
    </xf>
    <xf numFmtId="0" fontId="0" fillId="0" borderId="3" xfId="0" applyFont="1" applyBorder="1" applyAlignment="1">
      <alignment vertical="center" wrapText="1"/>
    </xf>
    <xf numFmtId="0" fontId="28" fillId="0" borderId="3" xfId="0" applyFont="1" applyFill="1" applyBorder="1" applyAlignment="1">
      <alignment horizontal="left" vertical="center" wrapText="1"/>
    </xf>
    <xf numFmtId="0" fontId="29" fillId="2" borderId="3" xfId="6" applyFont="1" applyFill="1" applyBorder="1" applyAlignment="1">
      <alignment horizontal="center" vertical="center"/>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Fill="1" applyBorder="1" applyAlignment="1">
      <alignment horizontal="left" vertical="center"/>
    </xf>
    <xf numFmtId="0" fontId="27" fillId="0" borderId="3" xfId="0" applyFont="1" applyBorder="1" applyAlignment="1">
      <alignment horizontal="center" vertical="center"/>
    </xf>
    <xf numFmtId="0" fontId="7" fillId="0" borderId="3" xfId="0" applyFont="1" applyBorder="1" applyAlignment="1">
      <alignment horizontal="center" vertical="center" wrapText="1"/>
    </xf>
    <xf numFmtId="0" fontId="4" fillId="0" borderId="3" xfId="0" applyFont="1" applyBorder="1" applyAlignment="1">
      <alignment horizontal="center" vertical="center"/>
    </xf>
    <xf numFmtId="0" fontId="7" fillId="0" borderId="3" xfId="0" applyFont="1" applyFill="1" applyBorder="1" applyAlignment="1">
      <alignment horizontal="left" vertical="center" wrapText="1"/>
    </xf>
    <xf numFmtId="0" fontId="0" fillId="0" borderId="3" xfId="0" applyFont="1" applyBorder="1" applyAlignment="1">
      <alignment horizontal="center" vertical="center" wrapText="1"/>
    </xf>
    <xf numFmtId="0" fontId="27" fillId="0" borderId="0" xfId="0" applyFont="1" applyAlignment="1">
      <alignment vertical="center"/>
    </xf>
    <xf numFmtId="0" fontId="0" fillId="0" borderId="3" xfId="0" applyFont="1" applyBorder="1" applyAlignment="1">
      <alignment horizontal="left" vertical="center" wrapText="1"/>
    </xf>
    <xf numFmtId="0" fontId="4" fillId="0" borderId="3" xfId="0" applyFont="1" applyFill="1" applyBorder="1" applyAlignment="1">
      <alignment horizontal="left"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5" xfId="0" applyFont="1" applyBorder="1" applyAlignment="1">
      <alignment horizontal="center" vertical="center"/>
    </xf>
    <xf numFmtId="0" fontId="7" fillId="0" borderId="0" xfId="0" applyFont="1" applyAlignment="1">
      <alignment horizontal="center" vertical="center"/>
    </xf>
    <xf numFmtId="180" fontId="7" fillId="0" borderId="0" xfId="0" applyNumberFormat="1" applyFont="1" applyAlignment="1">
      <alignment horizontal="center" vertical="center"/>
    </xf>
    <xf numFmtId="180" fontId="13" fillId="2" borderId="3" xfId="6" applyNumberFormat="1" applyFont="1" applyFill="1" applyBorder="1" applyAlignment="1">
      <alignment horizontal="center" vertical="center"/>
    </xf>
    <xf numFmtId="0" fontId="30" fillId="0" borderId="3" xfId="0" applyFont="1" applyBorder="1" applyAlignment="1">
      <alignment horizontal="center" vertical="center"/>
    </xf>
    <xf numFmtId="180" fontId="30" fillId="0" borderId="3" xfId="0" applyNumberFormat="1" applyFont="1" applyBorder="1" applyAlignment="1">
      <alignment horizontal="center" vertical="center"/>
    </xf>
    <xf numFmtId="180" fontId="3" fillId="0" borderId="3" xfId="0" applyNumberFormat="1" applyFont="1" applyFill="1" applyBorder="1" applyAlignment="1">
      <alignment horizontal="center" vertical="center"/>
    </xf>
    <xf numFmtId="180" fontId="1"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0" fontId="7" fillId="0" borderId="3" xfId="0" applyFont="1" applyBorder="1" applyAlignment="1">
      <alignment vertical="top" wrapText="1"/>
    </xf>
    <xf numFmtId="180" fontId="7" fillId="0" borderId="3" xfId="0" applyNumberFormat="1" applyFont="1" applyFill="1" applyBorder="1" applyAlignment="1">
      <alignment horizontal="center" vertical="center"/>
    </xf>
    <xf numFmtId="180" fontId="1" fillId="0" borderId="3" xfId="0" applyNumberFormat="1" applyFont="1" applyFill="1" applyBorder="1" applyAlignment="1">
      <alignment horizontal="center" vertical="center"/>
    </xf>
    <xf numFmtId="0" fontId="3" fillId="0" borderId="3" xfId="49" applyNumberFormat="1" applyFont="1" applyFill="1" applyBorder="1" applyAlignment="1">
      <alignment horizontal="center" vertical="center"/>
    </xf>
    <xf numFmtId="0" fontId="3" fillId="0" borderId="3" xfId="1" applyNumberFormat="1" applyFont="1" applyFill="1" applyBorder="1" applyAlignment="1">
      <alignment horizontal="center" vertical="center"/>
    </xf>
    <xf numFmtId="180" fontId="3" fillId="0" borderId="3" xfId="49" applyNumberFormat="1" applyFont="1" applyFill="1" applyBorder="1" applyAlignment="1">
      <alignment horizontal="center" vertical="center"/>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5" xfId="0" applyFont="1" applyFill="1" applyBorder="1" applyAlignment="1">
      <alignment horizontal="left" vertical="center"/>
    </xf>
    <xf numFmtId="180" fontId="3" fillId="0" borderId="3" xfId="0" applyNumberFormat="1" applyFont="1" applyFill="1" applyBorder="1" applyAlignment="1">
      <alignment horizontal="center" vertical="center" wrapText="1"/>
    </xf>
    <xf numFmtId="0" fontId="3" fillId="0" borderId="3" xfId="0" applyFont="1" applyFill="1" applyBorder="1" applyAlignment="1">
      <alignment horizontal="left" vertical="center"/>
    </xf>
    <xf numFmtId="0" fontId="8" fillId="0" borderId="3" xfId="0" applyFont="1" applyFill="1" applyBorder="1" applyAlignment="1">
      <alignment horizontal="left" vertical="center" wrapText="1"/>
    </xf>
    <xf numFmtId="0" fontId="1" fillId="0" borderId="7"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1"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2" fillId="0" borderId="3" xfId="0" applyFont="1" applyFill="1" applyBorder="1" applyAlignment="1">
      <alignment horizontal="left" vertical="top" wrapText="1"/>
    </xf>
    <xf numFmtId="180" fontId="27" fillId="0" borderId="3" xfId="0" applyNumberFormat="1" applyFont="1" applyFill="1" applyBorder="1" applyAlignment="1">
      <alignment horizontal="center" vertical="center"/>
    </xf>
    <xf numFmtId="0" fontId="27" fillId="0" borderId="1" xfId="0" applyFont="1" applyFill="1" applyBorder="1" applyAlignment="1">
      <alignment horizontal="left" vertical="center"/>
    </xf>
    <xf numFmtId="0" fontId="27" fillId="0" borderId="5" xfId="0" applyFont="1" applyFill="1" applyBorder="1" applyAlignment="1">
      <alignment horizontal="left" vertical="center"/>
    </xf>
    <xf numFmtId="0" fontId="7" fillId="0" borderId="3" xfId="0" applyFont="1" applyFill="1" applyBorder="1" applyAlignment="1">
      <alignment horizontal="left" vertical="center"/>
    </xf>
    <xf numFmtId="0" fontId="7" fillId="0" borderId="3" xfId="0" applyFont="1" applyFill="1" applyBorder="1" applyAlignment="1">
      <alignment vertical="top" wrapText="1"/>
    </xf>
    <xf numFmtId="0" fontId="3" fillId="0" borderId="3" xfId="1" applyNumberFormat="1" applyFont="1" applyFill="1" applyBorder="1" applyAlignment="1" applyProtection="1">
      <alignment horizontal="center" vertical="center"/>
    </xf>
    <xf numFmtId="0" fontId="3" fillId="0" borderId="1" xfId="50" applyNumberFormat="1" applyFont="1" applyFill="1" applyBorder="1" applyAlignment="1">
      <alignment horizontal="left" vertical="center"/>
    </xf>
    <xf numFmtId="0" fontId="3" fillId="0" borderId="5" xfId="50" applyNumberFormat="1" applyFont="1" applyFill="1" applyBorder="1" applyAlignment="1">
      <alignment horizontal="center" vertical="center"/>
    </xf>
    <xf numFmtId="0" fontId="3" fillId="0" borderId="3" xfId="50" applyNumberFormat="1" applyFont="1" applyFill="1" applyBorder="1" applyAlignment="1">
      <alignment vertical="center"/>
    </xf>
    <xf numFmtId="0" fontId="1" fillId="0" borderId="1" xfId="0" applyFont="1" applyFill="1" applyBorder="1" applyAlignment="1">
      <alignment horizontal="left" vertical="center" wrapText="1"/>
    </xf>
    <xf numFmtId="0" fontId="3" fillId="0" borderId="5" xfId="50" applyNumberFormat="1" applyFont="1" applyFill="1" applyBorder="1" applyAlignment="1">
      <alignment horizontal="left" vertical="center"/>
    </xf>
    <xf numFmtId="178" fontId="1" fillId="0" borderId="3" xfId="0" applyNumberFormat="1" applyFont="1" applyFill="1" applyBorder="1" applyAlignment="1">
      <alignment horizontal="center" vertical="center"/>
    </xf>
    <xf numFmtId="0" fontId="1" fillId="0" borderId="3" xfId="0" applyFont="1" applyFill="1" applyBorder="1" applyAlignment="1">
      <alignment horizontal="center"/>
    </xf>
    <xf numFmtId="0" fontId="1" fillId="0" borderId="3" xfId="0" applyNumberFormat="1" applyFont="1" applyFill="1" applyBorder="1" applyAlignment="1">
      <alignment horizontal="left" vertical="top" wrapText="1"/>
    </xf>
    <xf numFmtId="178" fontId="3" fillId="0" borderId="1" xfId="0" applyNumberFormat="1" applyFont="1" applyFill="1" applyBorder="1" applyAlignment="1">
      <alignment horizontal="left" vertical="center"/>
    </xf>
    <xf numFmtId="178" fontId="1" fillId="0" borderId="2" xfId="0" applyNumberFormat="1" applyFont="1" applyFill="1" applyBorder="1" applyAlignment="1">
      <alignment horizontal="center" vertical="center"/>
    </xf>
    <xf numFmtId="178" fontId="1" fillId="0" borderId="2" xfId="0" applyNumberFormat="1" applyFont="1" applyFill="1" applyBorder="1" applyAlignment="1">
      <alignment horizontal="left" vertical="center"/>
    </xf>
    <xf numFmtId="178" fontId="1" fillId="0" borderId="1" xfId="0" applyNumberFormat="1" applyFont="1" applyFill="1" applyBorder="1" applyAlignment="1">
      <alignment horizontal="center" vertical="center"/>
    </xf>
    <xf numFmtId="0" fontId="30" fillId="0" borderId="1" xfId="0" applyFont="1" applyFill="1" applyBorder="1" applyAlignment="1">
      <alignment horizontal="center" vertical="center"/>
    </xf>
    <xf numFmtId="0" fontId="30" fillId="0" borderId="2" xfId="0" applyFont="1" applyFill="1" applyBorder="1" applyAlignment="1">
      <alignment horizontal="center" vertical="center"/>
    </xf>
    <xf numFmtId="0" fontId="3" fillId="0" borderId="1" xfId="50" applyNumberFormat="1" applyFont="1" applyFill="1" applyBorder="1" applyAlignment="1">
      <alignment horizontal="center" vertical="center"/>
    </xf>
    <xf numFmtId="0" fontId="3" fillId="0" borderId="2" xfId="50" applyNumberFormat="1" applyFont="1" applyFill="1" applyBorder="1" applyAlignment="1">
      <alignment horizontal="center" vertical="center"/>
    </xf>
    <xf numFmtId="0" fontId="13" fillId="2" borderId="3" xfId="6"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2" borderId="3" xfId="0" applyFont="1" applyFill="1" applyBorder="1" applyAlignment="1">
      <alignment horizontal="center" vertical="center"/>
    </xf>
    <xf numFmtId="0" fontId="33" fillId="0" borderId="3" xfId="6" applyFont="1" applyFill="1" applyBorder="1" applyAlignment="1">
      <alignment horizontal="center" vertical="center"/>
    </xf>
    <xf numFmtId="0" fontId="34" fillId="0" borderId="0" xfId="0" applyFont="1" applyAlignment="1">
      <alignment horizontal="center" vertical="center" wrapText="1"/>
    </xf>
    <xf numFmtId="0" fontId="33" fillId="0" borderId="8" xfId="6" applyFont="1" applyFill="1" applyBorder="1" applyAlignment="1">
      <alignment horizontal="center" vertical="center"/>
    </xf>
    <xf numFmtId="0" fontId="33" fillId="0" borderId="9" xfId="6" applyFont="1" applyFill="1" applyBorder="1" applyAlignment="1">
      <alignment horizontal="center" vertical="center"/>
    </xf>
    <xf numFmtId="0" fontId="33" fillId="0" borderId="4" xfId="6" applyFont="1" applyFill="1" applyBorder="1" applyAlignment="1">
      <alignment horizontal="center" vertical="center"/>
    </xf>
    <xf numFmtId="0" fontId="27" fillId="2" borderId="1" xfId="0" applyFont="1" applyFill="1" applyBorder="1" applyAlignment="1">
      <alignment horizontal="center" vertical="center"/>
    </xf>
    <xf numFmtId="0" fontId="27" fillId="2" borderId="2" xfId="0" applyFont="1" applyFill="1" applyBorder="1" applyAlignment="1">
      <alignment horizontal="center" vertical="center"/>
    </xf>
    <xf numFmtId="0" fontId="27" fillId="2" borderId="5" xfId="0" applyFont="1" applyFill="1" applyBorder="1" applyAlignment="1">
      <alignment horizontal="center" vertical="center"/>
    </xf>
    <xf numFmtId="0" fontId="35" fillId="0" borderId="3" xfId="6" applyFont="1" applyBorder="1" applyAlignment="1">
      <alignment horizontal="center" vertical="center"/>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13;&#10;NA&#13;&#10;" xfId="49"/>
    <cellStyle name="0,0_x000d__x000a_NA_x000d__x000a_" xfId="50"/>
    <cellStyle name="常规 2" xfId="51"/>
    <cellStyle name="常规_Sheet2_1" xfId="52"/>
    <cellStyle name="常规 3" xfId="53"/>
    <cellStyle name="常规 140" xfId="54"/>
    <cellStyle name="常规 43 3 3 2" xfId="55"/>
    <cellStyle name="Normal" xfId="56"/>
    <cellStyle name="常规 3 2" xfId="57"/>
    <cellStyle name="40% - 强调文字颜色 6 3 9" xfId="58"/>
    <cellStyle name="_ET_STYLE_NoName_00_ 3" xfId="59"/>
    <cellStyle name="20% - 强调文字颜色 5 3 2 2 7" xfId="60"/>
    <cellStyle name="常规_Sheet1" xfId="61"/>
    <cellStyle name="常规 2 3" xfId="62"/>
    <cellStyle name="常规 6" xfId="63"/>
    <cellStyle name="常规 5" xfId="64"/>
    <cellStyle name="常规 7" xfId="65"/>
    <cellStyle name="常规_初中美术" xfId="66"/>
    <cellStyle name="常规 2 2" xfId="67"/>
    <cellStyle name="常规 11" xfId="68"/>
    <cellStyle name="常规_Sheet3" xfId="69"/>
  </cellStyles>
  <dxfs count="20">
    <dxf>
      <numFmt numFmtId="0" formatCode="General"/>
      <fill>
        <patternFill patternType="solid">
          <bgColor rgb="FFFFC000"/>
        </patternFill>
      </fill>
    </dxf>
    <dxf>
      <fill>
        <patternFill patternType="solid">
          <bgColor rgb="FF00B0F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externalLink" Target="externalLinks/externalLink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11</xdr:row>
      <xdr:rowOff>0</xdr:rowOff>
    </xdr:from>
    <xdr:to>
      <xdr:col>2</xdr:col>
      <xdr:colOff>7620</xdr:colOff>
      <xdr:row>11</xdr:row>
      <xdr:rowOff>9525</xdr:rowOff>
    </xdr:to>
    <xdr:pic>
      <xdr:nvPicPr>
        <xdr:cNvPr id="3" name="Picture 480" descr="http://pv.zol.com.cn/images/pvhit0001.gif?t=1399780041521123&amp;subcat=46&amp;vuserid=&amp;http://detail.zol.com.cn/switches/index263065.shtml&amp;ip_ck=48OJ4/n/j7QuNDQ4NDM4LjEzOTkxOTE3NjQ=&amp;lv=1399777300&amp;vn=5&amp;sr=1486x836&amp;sc=32&amp;fl=12.0&amp;ti=%E3%80%90%E5%8D%8E%E4%B8%BAS2700-26TP-SI%20AC%E5%8F%82%E6%95%B0%E3%80%91%E5%8D%8E%E4%B8%BA%20S2700-26TP-SI%20AC%E4%BA%A4%E6%8D%A2%E6%9C%BA%E5%8F%82%E6%95%B0_%E8%A7%84%E6%A0%BC_%E6%80%A7%E8%83%BD_%E5%8A%9F%E8%83%BD-ZOL%E4%B8%AD%E5%85%B3%E6%9D%91%E5%9C%A8%E7%BA%BF&amp;se=4c0daacec9d4f7750b2820dd515ce4d5&amp;uv=218.31.183.114&amp;cv=26n36g5it5bu2cs1au&amp;zmac=0&amp;manuid=0&amp;ldt=&amp;mzcv=/html/body/div%5b8%5d/div/div/div%5b2%5d/div%5b4%5d/div/p/a/&amp;mztext=%E6%9F%A5%E7%9C%8B%E8%AF%A6%E7%BB%86%E5%8F%82%E6%95%B0%26gt%3B%26gt%3B&amp;third_ip_ck=48OJ4/n/j7QuNDQ4NDM4LjEzOTkxOTE3NjQ="/>
        <xdr:cNvPicPr>
          <a:picLocks noChangeAspect="1"/>
        </xdr:cNvPicPr>
      </xdr:nvPicPr>
      <xdr:blipFill>
        <a:blip r:embed="rId1"/>
        <a:stretch>
          <a:fillRect/>
        </a:stretch>
      </xdr:blipFill>
      <xdr:spPr>
        <a:xfrm>
          <a:off x="2133600" y="2095500"/>
          <a:ext cx="7620" cy="9525"/>
        </a:xfrm>
        <a:prstGeom prst="rect">
          <a:avLst/>
        </a:prstGeom>
        <a:noFill/>
        <a:ln w="9525">
          <a:noFill/>
        </a:ln>
      </xdr:spPr>
    </xdr:pic>
    <xdr:clientData/>
  </xdr:twoCellAnchor>
  <xdr:twoCellAnchor editAs="oneCell">
    <xdr:from>
      <xdr:col>2</xdr:col>
      <xdr:colOff>0</xdr:colOff>
      <xdr:row>48</xdr:row>
      <xdr:rowOff>0</xdr:rowOff>
    </xdr:from>
    <xdr:to>
      <xdr:col>2</xdr:col>
      <xdr:colOff>9525</xdr:colOff>
      <xdr:row>48</xdr:row>
      <xdr:rowOff>9525</xdr:rowOff>
    </xdr:to>
    <xdr:pic>
      <xdr:nvPicPr>
        <xdr:cNvPr id="4" name="Picture 480" descr="http://pv.zol.com.cn/images/pvhit0001.gif?t=1399780041521123&amp;subcat=46&amp;vuserid=&amp;http://detail.zol.com.cn/switches/index263065.shtml&amp;ip_ck=48OJ4/n/j7QuNDQ4NDM4LjEzOTkxOTE3NjQ=&amp;lv=1399777300&amp;vn=5&amp;sr=1486x836&amp;sc=32&amp;fl=12.0&amp;ti=%E3%80%90%E5%8D%8E%E4%B8%BAS2700-26TP-SI%20AC%E5%8F%82%E6%95%B0%E3%80%91%E5%8D%8E%E4%B8%BA%20S2700-26TP-SI%20AC%E4%BA%A4%E6%8D%A2%E6%9C%BA%E5%8F%82%E6%95%B0_%E8%A7%84%E6%A0%BC_%E6%80%A7%E8%83%BD_%E5%8A%9F%E8%83%BD-ZOL%E4%B8%AD%E5%85%B3%E6%9D%91%E5%9C%A8%E7%BA%BF&amp;se=4c0daacec9d4f7750b2820dd515ce4d5&amp;uv=218.31.183.114&amp;cv=26n36g5it5bu2cs1au&amp;zmac=0&amp;manuid=0&amp;ldt=&amp;mzcv=/html/body/div%5b8%5d/div/div/div%5b2%5d/div%5b4%5d/div/p/a/&amp;mztext=%E6%9F%A5%E7%9C%8B%E8%AF%A6%E7%BB%86%E5%8F%82%E6%95%B0%26gt%3B%26gt%3B&amp;third_ip_ck=48OJ4/n/j7QuNDQ4NDM4LjEzOTkxOTE3NjQ="/>
        <xdr:cNvPicPr>
          <a:picLocks noChangeAspect="1"/>
        </xdr:cNvPicPr>
      </xdr:nvPicPr>
      <xdr:blipFill>
        <a:blip r:embed="rId1"/>
        <a:stretch>
          <a:fillRect/>
        </a:stretch>
      </xdr:blipFill>
      <xdr:spPr>
        <a:xfrm>
          <a:off x="2133600" y="9144000"/>
          <a:ext cx="9525" cy="9525"/>
        </a:xfrm>
        <a:prstGeom prst="rect">
          <a:avLst/>
        </a:prstGeom>
        <a:noFill/>
        <a:ln w="9525">
          <a:noFill/>
        </a:ln>
      </xdr:spPr>
    </xdr:pic>
    <xdr:clientData/>
  </xdr:twoCellAnchor>
  <xdr:twoCellAnchor editAs="oneCell">
    <xdr:from>
      <xdr:col>2</xdr:col>
      <xdr:colOff>0</xdr:colOff>
      <xdr:row>48</xdr:row>
      <xdr:rowOff>0</xdr:rowOff>
    </xdr:from>
    <xdr:to>
      <xdr:col>2</xdr:col>
      <xdr:colOff>11430</xdr:colOff>
      <xdr:row>48</xdr:row>
      <xdr:rowOff>9525</xdr:rowOff>
    </xdr:to>
    <xdr:pic>
      <xdr:nvPicPr>
        <xdr:cNvPr id="5" name="Picture 480" descr="http://pv.zol.com.cn/images/pvhit0001.gif?t=1399780041521123&amp;subcat=46&amp;vuserid=&amp;http://detail.zol.com.cn/switches/index263065.shtml&amp;ip_ck=48OJ4/n/j7QuNDQ4NDM4LjEzOTkxOTE3NjQ=&amp;lv=1399777300&amp;vn=5&amp;sr=1486x836&amp;sc=32&amp;fl=12.0&amp;ti=%E3%80%90%E5%8D%8E%E4%B8%BAS2700-26TP-SI%20AC%E5%8F%82%E6%95%B0%E3%80%91%E5%8D%8E%E4%B8%BA%20S2700-26TP-SI%20AC%E4%BA%A4%E6%8D%A2%E6%9C%BA%E5%8F%82%E6%95%B0_%E8%A7%84%E6%A0%BC_%E6%80%A7%E8%83%BD_%E5%8A%9F%E8%83%BD-ZOL%E4%B8%AD%E5%85%B3%E6%9D%91%E5%9C%A8%E7%BA%BF&amp;se=4c0daacec9d4f7750b2820dd515ce4d5&amp;uv=218.31.183.114&amp;cv=26n36g5it5bu2cs1au&amp;zmac=0&amp;manuid=0&amp;ldt=&amp;mzcv=/html/body/div%5b8%5d/div/div/div%5b2%5d/div%5b4%5d/div/p/a/&amp;mztext=%E6%9F%A5%E7%9C%8B%E8%AF%A6%E7%BB%86%E5%8F%82%E6%95%B0%26gt%3B%26gt%3B&amp;third_ip_ck=48OJ4/n/j7QuNDQ4NDM4LjEzOTkxOTE3NjQ="/>
        <xdr:cNvPicPr>
          <a:picLocks noChangeAspect="1"/>
        </xdr:cNvPicPr>
      </xdr:nvPicPr>
      <xdr:blipFill>
        <a:blip r:embed="rId1"/>
        <a:stretch>
          <a:fillRect/>
        </a:stretch>
      </xdr:blipFill>
      <xdr:spPr>
        <a:xfrm>
          <a:off x="2133600" y="9144000"/>
          <a:ext cx="11430" cy="9525"/>
        </a:xfrm>
        <a:prstGeom prst="rect">
          <a:avLst/>
        </a:prstGeom>
        <a:noFill/>
        <a:ln w="9525">
          <a:noFill/>
        </a:ln>
      </xdr:spPr>
    </xdr:pic>
    <xdr:clientData/>
  </xdr:twoCellAnchor>
  <xdr:twoCellAnchor editAs="oneCell">
    <xdr:from>
      <xdr:col>2</xdr:col>
      <xdr:colOff>0</xdr:colOff>
      <xdr:row>70</xdr:row>
      <xdr:rowOff>0</xdr:rowOff>
    </xdr:from>
    <xdr:to>
      <xdr:col>2</xdr:col>
      <xdr:colOff>11430</xdr:colOff>
      <xdr:row>70</xdr:row>
      <xdr:rowOff>9525</xdr:rowOff>
    </xdr:to>
    <xdr:pic>
      <xdr:nvPicPr>
        <xdr:cNvPr id="6" name="Picture 480" descr="http://pv.zol.com.cn/images/pvhit0001.gif?t=1399780041521123&amp;subcat=46&amp;vuserid=&amp;http://detail.zol.com.cn/switches/index263065.shtml&amp;ip_ck=48OJ4/n/j7QuNDQ4NDM4LjEzOTkxOTE3NjQ=&amp;lv=1399777300&amp;vn=5&amp;sr=1486x836&amp;sc=32&amp;fl=12.0&amp;ti=%E3%80%90%E5%8D%8E%E4%B8%BAS2700-26TP-SI%20AC%E5%8F%82%E6%95%B0%E3%80%91%E5%8D%8E%E4%B8%BA%20S2700-26TP-SI%20AC%E4%BA%A4%E6%8D%A2%E6%9C%BA%E5%8F%82%E6%95%B0_%E8%A7%84%E6%A0%BC_%E6%80%A7%E8%83%BD_%E5%8A%9F%E8%83%BD-ZOL%E4%B8%AD%E5%85%B3%E6%9D%91%E5%9C%A8%E7%BA%BF&amp;se=4c0daacec9d4f7750b2820dd515ce4d5&amp;uv=218.31.183.114&amp;cv=26n36g5it5bu2cs1au&amp;zmac=0&amp;manuid=0&amp;ldt=&amp;mzcv=/html/body/div%5b8%5d/div/div/div%5b2%5d/div%5b4%5d/div/p/a/&amp;mztext=%E6%9F%A5%E7%9C%8B%E8%AF%A6%E7%BB%86%E5%8F%82%E6%95%B0%26gt%3B%26gt%3B&amp;third_ip_ck=48OJ4/n/j7QuNDQ4NDM4LjEzOTkxOTE3NjQ="/>
        <xdr:cNvPicPr>
          <a:picLocks noChangeAspect="1"/>
        </xdr:cNvPicPr>
      </xdr:nvPicPr>
      <xdr:blipFill>
        <a:blip r:embed="rId1"/>
        <a:stretch>
          <a:fillRect/>
        </a:stretch>
      </xdr:blipFill>
      <xdr:spPr>
        <a:xfrm>
          <a:off x="2133600" y="13335000"/>
          <a:ext cx="11430" cy="9525"/>
        </a:xfrm>
        <a:prstGeom prst="rect">
          <a:avLst/>
        </a:prstGeom>
        <a:noFill/>
        <a:ln w="9525">
          <a:noFill/>
        </a:ln>
      </xdr:spPr>
    </xdr:pic>
    <xdr:clientData/>
  </xdr:twoCellAnchor>
  <xdr:twoCellAnchor editAs="oneCell">
    <xdr:from>
      <xdr:col>2</xdr:col>
      <xdr:colOff>0</xdr:colOff>
      <xdr:row>48</xdr:row>
      <xdr:rowOff>0</xdr:rowOff>
    </xdr:from>
    <xdr:to>
      <xdr:col>2</xdr:col>
      <xdr:colOff>9525</xdr:colOff>
      <xdr:row>48</xdr:row>
      <xdr:rowOff>9525</xdr:rowOff>
    </xdr:to>
    <xdr:pic>
      <xdr:nvPicPr>
        <xdr:cNvPr id="2" name="Picture 480" descr="http://pv.zol.com.cn/images/pvhit0001.gif?t=1399780041521123&amp;subcat=46&amp;vuserid=&amp;http://detail.zol.com.cn/switches/index263065.shtml&amp;ip_ck=48OJ4/n/j7QuNDQ4NDM4LjEzOTkxOTE3NjQ=&amp;lv=1399777300&amp;vn=5&amp;sr=1486x836&amp;sc=32&amp;fl=12.0&amp;ti=%E3%80%90%E5%8D%8E%E4%B8%BAS2700-26TP-SI%20AC%E5%8F%82%E6%95%B0%E3%80%91%E5%8D%8E%E4%B8%BA%20S2700-26TP-SI%20AC%E4%BA%A4%E6%8D%A2%E6%9C%BA%E5%8F%82%E6%95%B0_%E8%A7%84%E6%A0%BC_%E6%80%A7%E8%83%BD_%E5%8A%9F%E8%83%BD-ZOL%E4%B8%AD%E5%85%B3%E6%9D%91%E5%9C%A8%E7%BA%BF&amp;se=4c0daacec9d4f7750b2820dd515ce4d5&amp;uv=218.31.183.114&amp;cv=26n36g5it5bu2cs1au&amp;zmac=0&amp;manuid=0&amp;ldt=&amp;mzcv=/html/body/div%5b8%5d/div/div/div%5b2%5d/div%5b4%5d/div/p/a/&amp;mztext=%E6%9F%A5%E7%9C%8B%E8%AF%A6%E7%BB%86%E5%8F%82%E6%95%B0%26gt%3B%26gt%3B&amp;third_ip_ck=48OJ4/n/j7QuNDQ4NDM4LjEzOTkxOTE3NjQ="/>
        <xdr:cNvPicPr>
          <a:picLocks noChangeAspect="1"/>
        </xdr:cNvPicPr>
      </xdr:nvPicPr>
      <xdr:blipFill>
        <a:blip r:embed="rId1"/>
        <a:stretch>
          <a:fillRect/>
        </a:stretch>
      </xdr:blipFill>
      <xdr:spPr>
        <a:xfrm>
          <a:off x="2133600" y="9144000"/>
          <a:ext cx="9525" cy="95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10160</xdr:colOff>
      <xdr:row>0</xdr:row>
      <xdr:rowOff>19050</xdr:rowOff>
    </xdr:to>
    <xdr:pic>
      <xdr:nvPicPr>
        <xdr:cNvPr id="2" name="图片 1"/>
        <xdr:cNvPicPr>
          <a:picLocks noChangeAspect="1"/>
        </xdr:cNvPicPr>
      </xdr:nvPicPr>
      <xdr:blipFill>
        <a:blip r:embed="rId1" r:link="rId2"/>
        <a:stretch>
          <a:fillRect/>
        </a:stretch>
      </xdr:blipFill>
      <xdr:spPr>
        <a:xfrm>
          <a:off x="5020310" y="0"/>
          <a:ext cx="10160" cy="19050"/>
        </a:xfrm>
        <a:prstGeom prst="rect">
          <a:avLst/>
        </a:prstGeom>
        <a:noFill/>
        <a:ln w="9525">
          <a:noFill/>
        </a:ln>
      </xdr:spPr>
    </xdr:pic>
    <xdr:clientData/>
  </xdr:twoCellAnchor>
  <xdr:twoCellAnchor editAs="oneCell">
    <xdr:from>
      <xdr:col>3</xdr:col>
      <xdr:colOff>0</xdr:colOff>
      <xdr:row>0</xdr:row>
      <xdr:rowOff>0</xdr:rowOff>
    </xdr:from>
    <xdr:to>
      <xdr:col>3</xdr:col>
      <xdr:colOff>10160</xdr:colOff>
      <xdr:row>0</xdr:row>
      <xdr:rowOff>19050</xdr:rowOff>
    </xdr:to>
    <xdr:pic>
      <xdr:nvPicPr>
        <xdr:cNvPr id="3" name="图片 2"/>
        <xdr:cNvPicPr>
          <a:picLocks noChangeAspect="1"/>
        </xdr:cNvPicPr>
      </xdr:nvPicPr>
      <xdr:blipFill>
        <a:blip r:embed="rId1" r:link="rId2"/>
        <a:stretch>
          <a:fillRect/>
        </a:stretch>
      </xdr:blipFill>
      <xdr:spPr>
        <a:xfrm>
          <a:off x="5020310" y="0"/>
          <a:ext cx="10160" cy="190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24037;&#20316;&#25991;&#20214;&#22841;\B&#26700;&#38754;&#25991;&#20214;\1&#23436;&#25104;&#25253;&#20215;&#21333;\2025.3.28-&#23567;&#23398;&#30340;&#29305;&#27530;&#25945;&#32946;&#23398;&#26657;-&#23665;&#19996;&#21326;&#23433;&#38472;&#20891;&#21326;&#29305;&#25945;&#25253;&#20215;-&#25104;&#26412;&#38144;&#218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教室明细"/>
      <sheetName val="唱游教室"/>
      <sheetName val="心理疏导个训室"/>
      <sheetName val="心理咨询室"/>
      <sheetName val="言语沟通训练室"/>
      <sheetName val="语训小教室"/>
      <sheetName val="美工教室"/>
      <sheetName val="美工教具室"/>
      <sheetName val="美工教室（新）"/>
      <sheetName val="美工教具室（新）"/>
      <sheetName val="家政训练室"/>
      <sheetName val="劳技手工教室"/>
      <sheetName val="劳技剪纸教室"/>
      <sheetName val="职业技术教室"/>
      <sheetName val="律动教室及辅房"/>
      <sheetName val="情景教室"/>
      <sheetName val="多功能活动室"/>
      <sheetName val="体育康复训练室"/>
      <sheetName val="体育器材室"/>
      <sheetName val="感觉统合训练室"/>
      <sheetName val="智力检测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tabSelected="1" workbookViewId="0">
      <selection activeCell="N29" sqref="N29"/>
    </sheetView>
  </sheetViews>
  <sheetFormatPr defaultColWidth="8.89166666666667" defaultRowHeight="18" customHeight="1"/>
  <cols>
    <col min="1" max="1" width="9.225" style="184" customWidth="1"/>
    <col min="2" max="2" width="34.25" style="184" customWidth="1"/>
    <col min="3" max="3" width="29.1333333333333" style="184" customWidth="1"/>
    <col min="4" max="16384" width="8.89166666666667" style="184"/>
  </cols>
  <sheetData>
    <row r="1" customHeight="1" spans="1:19">
      <c r="A1" s="161" t="s">
        <v>0</v>
      </c>
      <c r="B1" s="161"/>
      <c r="C1" s="161"/>
    </row>
    <row r="2" customHeight="1" spans="1:19">
      <c r="A2" s="237" t="s">
        <v>1</v>
      </c>
      <c r="B2" s="237"/>
      <c r="C2" s="237"/>
    </row>
    <row r="3" customHeight="1" spans="1:19">
      <c r="A3" s="161" t="s">
        <v>2</v>
      </c>
      <c r="B3" s="161" t="s">
        <v>3</v>
      </c>
      <c r="C3" s="161" t="s">
        <v>4</v>
      </c>
    </row>
    <row r="4" customHeight="1" spans="1:19">
      <c r="A4" s="64">
        <v>1</v>
      </c>
      <c r="B4" s="64" t="s">
        <v>5</v>
      </c>
      <c r="C4" s="238" t="s">
        <v>6</v>
      </c>
    </row>
    <row r="5" customHeight="1" spans="1:19">
      <c r="H5" s="239" t="s">
        <v>7</v>
      </c>
      <c r="I5" s="239"/>
      <c r="J5" s="239"/>
      <c r="K5" s="239"/>
      <c r="L5" s="239"/>
      <c r="M5" s="239"/>
      <c r="N5" s="239"/>
      <c r="O5" s="239"/>
      <c r="P5" s="239"/>
      <c r="Q5" s="239"/>
      <c r="R5" s="239"/>
      <c r="S5" s="239"/>
    </row>
    <row r="6" customHeight="1" spans="1:19">
      <c r="A6" s="237" t="s">
        <v>8</v>
      </c>
      <c r="B6" s="237"/>
      <c r="C6" s="237"/>
      <c r="H6" s="239"/>
      <c r="I6" s="239"/>
      <c r="J6" s="239"/>
      <c r="K6" s="239"/>
      <c r="L6" s="239"/>
      <c r="M6" s="239"/>
      <c r="N6" s="239"/>
      <c r="O6" s="239"/>
      <c r="P6" s="239"/>
      <c r="Q6" s="239"/>
      <c r="R6" s="239"/>
      <c r="S6" s="239"/>
    </row>
    <row r="7" customHeight="1" spans="1:19">
      <c r="A7" s="161" t="s">
        <v>2</v>
      </c>
      <c r="B7" s="161" t="s">
        <v>3</v>
      </c>
      <c r="C7" s="173" t="s">
        <v>4</v>
      </c>
      <c r="H7" s="239"/>
      <c r="I7" s="239"/>
      <c r="J7" s="239"/>
      <c r="K7" s="239"/>
      <c r="L7" s="239"/>
      <c r="M7" s="239"/>
      <c r="N7" s="239"/>
      <c r="O7" s="239"/>
      <c r="P7" s="239"/>
      <c r="Q7" s="239"/>
      <c r="R7" s="239"/>
      <c r="S7" s="239"/>
    </row>
    <row r="8" customHeight="1" spans="1:19">
      <c r="A8" s="64">
        <v>1</v>
      </c>
      <c r="B8" s="64" t="s">
        <v>9</v>
      </c>
      <c r="C8" s="240" t="s">
        <v>6</v>
      </c>
      <c r="H8" s="239"/>
      <c r="I8" s="239"/>
      <c r="J8" s="239"/>
      <c r="K8" s="239"/>
      <c r="L8" s="239"/>
      <c r="M8" s="239"/>
      <c r="N8" s="239"/>
      <c r="O8" s="239"/>
      <c r="P8" s="239"/>
      <c r="Q8" s="239"/>
      <c r="R8" s="239"/>
      <c r="S8" s="239"/>
    </row>
    <row r="9" customHeight="1" spans="1:19">
      <c r="A9" s="64">
        <v>2</v>
      </c>
      <c r="B9" s="64" t="s">
        <v>5</v>
      </c>
      <c r="C9" s="241"/>
      <c r="H9" s="239"/>
      <c r="I9" s="239"/>
      <c r="J9" s="239"/>
      <c r="K9" s="239"/>
      <c r="L9" s="239"/>
      <c r="M9" s="239"/>
      <c r="N9" s="239"/>
      <c r="O9" s="239"/>
      <c r="P9" s="239"/>
      <c r="Q9" s="239"/>
      <c r="R9" s="239"/>
      <c r="S9" s="239"/>
    </row>
    <row r="10" customHeight="1" spans="1:19">
      <c r="A10" s="64">
        <v>3</v>
      </c>
      <c r="B10" s="64" t="s">
        <v>10</v>
      </c>
      <c r="C10" s="241"/>
      <c r="H10" s="239"/>
      <c r="I10" s="239"/>
      <c r="J10" s="239"/>
      <c r="K10" s="239"/>
      <c r="L10" s="239"/>
      <c r="M10" s="239"/>
      <c r="N10" s="239"/>
      <c r="O10" s="239"/>
      <c r="P10" s="239"/>
      <c r="Q10" s="239"/>
      <c r="R10" s="239"/>
      <c r="S10" s="239"/>
    </row>
    <row r="11" customHeight="1" spans="1:19">
      <c r="A11" s="64">
        <v>4</v>
      </c>
      <c r="B11" s="64" t="s">
        <v>11</v>
      </c>
      <c r="C11" s="242"/>
      <c r="H11" s="239"/>
      <c r="I11" s="239"/>
      <c r="J11" s="239"/>
      <c r="K11" s="239"/>
      <c r="L11" s="239"/>
      <c r="M11" s="239"/>
      <c r="N11" s="239"/>
      <c r="O11" s="239"/>
      <c r="P11" s="239"/>
      <c r="Q11" s="239"/>
      <c r="R11" s="239"/>
      <c r="S11" s="239"/>
    </row>
    <row r="12" customHeight="1" spans="1:19">
      <c r="H12" s="239"/>
      <c r="I12" s="239"/>
      <c r="J12" s="239"/>
      <c r="K12" s="239"/>
      <c r="L12" s="239"/>
      <c r="M12" s="239"/>
      <c r="N12" s="239"/>
      <c r="O12" s="239"/>
      <c r="P12" s="239"/>
      <c r="Q12" s="239"/>
      <c r="R12" s="239"/>
      <c r="S12" s="239"/>
    </row>
    <row r="13" customHeight="1" spans="1:19">
      <c r="A13" s="237" t="s">
        <v>12</v>
      </c>
      <c r="B13" s="237"/>
      <c r="C13" s="237"/>
      <c r="H13" s="239"/>
      <c r="I13" s="239"/>
      <c r="J13" s="239"/>
      <c r="K13" s="239"/>
      <c r="L13" s="239"/>
      <c r="M13" s="239"/>
      <c r="N13" s="239"/>
      <c r="O13" s="239"/>
      <c r="P13" s="239"/>
      <c r="Q13" s="239"/>
      <c r="R13" s="239"/>
      <c r="S13" s="239"/>
    </row>
    <row r="14" customHeight="1" spans="1:19">
      <c r="A14" s="161" t="s">
        <v>2</v>
      </c>
      <c r="B14" s="161" t="s">
        <v>3</v>
      </c>
      <c r="C14" s="161" t="s">
        <v>4</v>
      </c>
      <c r="H14" s="239"/>
      <c r="I14" s="239"/>
      <c r="J14" s="239"/>
      <c r="K14" s="239"/>
      <c r="L14" s="239"/>
      <c r="M14" s="239"/>
      <c r="N14" s="239"/>
      <c r="O14" s="239"/>
      <c r="P14" s="239"/>
      <c r="Q14" s="239"/>
      <c r="R14" s="239"/>
      <c r="S14" s="239"/>
    </row>
    <row r="15" customHeight="1" spans="1:19">
      <c r="A15" s="64">
        <v>1</v>
      </c>
      <c r="B15" s="64" t="s">
        <v>9</v>
      </c>
      <c r="C15" s="240" t="s">
        <v>6</v>
      </c>
      <c r="H15" s="239"/>
      <c r="I15" s="239"/>
      <c r="J15" s="239"/>
      <c r="K15" s="239"/>
      <c r="L15" s="239"/>
      <c r="M15" s="239"/>
      <c r="N15" s="239"/>
      <c r="O15" s="239"/>
      <c r="P15" s="239"/>
      <c r="Q15" s="239"/>
      <c r="R15" s="239"/>
      <c r="S15" s="239"/>
    </row>
    <row r="16" customHeight="1" spans="1:19">
      <c r="A16" s="64">
        <v>2</v>
      </c>
      <c r="B16" s="64" t="s">
        <v>5</v>
      </c>
      <c r="C16" s="241"/>
    </row>
    <row r="17" customHeight="1" spans="1:19">
      <c r="A17" s="64">
        <v>3</v>
      </c>
      <c r="B17" s="64" t="s">
        <v>10</v>
      </c>
      <c r="C17" s="241"/>
    </row>
    <row r="18" customHeight="1" spans="1:19">
      <c r="A18" s="64">
        <v>4</v>
      </c>
      <c r="B18" s="64" t="s">
        <v>11</v>
      </c>
      <c r="C18" s="242"/>
      <c r="H18" s="239" t="s">
        <v>13</v>
      </c>
      <c r="I18" s="239"/>
      <c r="J18" s="239"/>
      <c r="K18" s="239"/>
      <c r="L18" s="239"/>
      <c r="M18" s="239"/>
      <c r="N18" s="239"/>
      <c r="O18" s="239"/>
      <c r="P18" s="239"/>
      <c r="Q18" s="239"/>
      <c r="R18" s="239"/>
      <c r="S18" s="239"/>
    </row>
    <row r="19" customHeight="1" spans="1:19">
      <c r="H19" s="239"/>
      <c r="I19" s="239"/>
      <c r="J19" s="239"/>
      <c r="K19" s="239"/>
      <c r="L19" s="239"/>
      <c r="M19" s="239"/>
      <c r="N19" s="239"/>
      <c r="O19" s="239"/>
      <c r="P19" s="239"/>
      <c r="Q19" s="239"/>
      <c r="R19" s="239"/>
      <c r="S19" s="239"/>
    </row>
    <row r="20" customHeight="1" spans="1:19">
      <c r="A20" s="237" t="s">
        <v>14</v>
      </c>
      <c r="B20" s="237"/>
      <c r="C20" s="237"/>
      <c r="H20" s="239"/>
      <c r="I20" s="239"/>
      <c r="J20" s="239"/>
      <c r="K20" s="239"/>
      <c r="L20" s="239"/>
      <c r="M20" s="239"/>
      <c r="N20" s="239"/>
      <c r="O20" s="239"/>
      <c r="P20" s="239"/>
      <c r="Q20" s="239"/>
      <c r="R20" s="239"/>
      <c r="S20" s="239"/>
    </row>
    <row r="21" customHeight="1" spans="1:19">
      <c r="A21" s="161" t="s">
        <v>2</v>
      </c>
      <c r="B21" s="161" t="s">
        <v>15</v>
      </c>
      <c r="C21" s="161" t="s">
        <v>4</v>
      </c>
      <c r="H21" s="239"/>
      <c r="I21" s="239"/>
      <c r="J21" s="239"/>
      <c r="K21" s="239"/>
      <c r="L21" s="239"/>
      <c r="M21" s="239"/>
      <c r="N21" s="239"/>
      <c r="O21" s="239"/>
      <c r="P21" s="239"/>
      <c r="Q21" s="239"/>
      <c r="R21" s="239"/>
      <c r="S21" s="239"/>
    </row>
    <row r="22" customHeight="1" spans="1:19">
      <c r="A22" s="64">
        <v>1</v>
      </c>
      <c r="B22" s="12" t="s">
        <v>9</v>
      </c>
      <c r="C22" s="240" t="s">
        <v>6</v>
      </c>
      <c r="H22" s="239"/>
      <c r="I22" s="239"/>
      <c r="J22" s="239"/>
      <c r="K22" s="239"/>
      <c r="L22" s="239"/>
      <c r="M22" s="239"/>
      <c r="N22" s="239"/>
      <c r="O22" s="239"/>
      <c r="P22" s="239"/>
      <c r="Q22" s="239"/>
      <c r="R22" s="239"/>
      <c r="S22" s="239"/>
    </row>
    <row r="23" customHeight="1" spans="1:19">
      <c r="A23" s="64">
        <v>2</v>
      </c>
      <c r="B23" s="12" t="s">
        <v>16</v>
      </c>
      <c r="C23" s="241"/>
      <c r="H23" s="239"/>
      <c r="I23" s="239"/>
      <c r="J23" s="239"/>
      <c r="K23" s="239"/>
      <c r="L23" s="239"/>
      <c r="M23" s="239"/>
      <c r="N23" s="239"/>
      <c r="O23" s="239"/>
      <c r="P23" s="239"/>
      <c r="Q23" s="239"/>
      <c r="R23" s="239"/>
      <c r="S23" s="239"/>
    </row>
    <row r="24" customHeight="1" spans="1:19">
      <c r="A24" s="64">
        <v>3</v>
      </c>
      <c r="B24" s="12" t="s">
        <v>10</v>
      </c>
      <c r="C24" s="241"/>
      <c r="H24" s="239"/>
      <c r="I24" s="239"/>
      <c r="J24" s="239"/>
      <c r="K24" s="239"/>
      <c r="L24" s="239"/>
      <c r="M24" s="239"/>
      <c r="N24" s="239"/>
      <c r="O24" s="239"/>
      <c r="P24" s="239"/>
      <c r="Q24" s="239"/>
      <c r="R24" s="239"/>
      <c r="S24" s="239"/>
    </row>
    <row r="25" customHeight="1" spans="1:19">
      <c r="A25" s="64">
        <v>4</v>
      </c>
      <c r="B25" s="64" t="s">
        <v>11</v>
      </c>
      <c r="C25" s="242"/>
      <c r="H25" s="239"/>
      <c r="I25" s="239"/>
      <c r="J25" s="239"/>
      <c r="K25" s="239"/>
      <c r="L25" s="239"/>
      <c r="M25" s="239"/>
      <c r="N25" s="239"/>
      <c r="O25" s="239"/>
      <c r="P25" s="239"/>
      <c r="Q25" s="239"/>
      <c r="R25" s="239"/>
      <c r="S25" s="239"/>
    </row>
    <row r="26" customHeight="1" spans="1:19">
      <c r="H26" s="239"/>
      <c r="I26" s="239"/>
      <c r="J26" s="239"/>
      <c r="K26" s="239"/>
      <c r="L26" s="239"/>
      <c r="M26" s="239"/>
      <c r="N26" s="239"/>
      <c r="O26" s="239"/>
      <c r="P26" s="239"/>
      <c r="Q26" s="239"/>
      <c r="R26" s="239"/>
      <c r="S26" s="239"/>
    </row>
    <row r="27" customHeight="1" spans="1:19">
      <c r="A27" s="243" t="s">
        <v>17</v>
      </c>
      <c r="B27" s="244"/>
      <c r="C27" s="245"/>
      <c r="H27" s="239"/>
      <c r="I27" s="239"/>
      <c r="J27" s="239"/>
      <c r="K27" s="239"/>
      <c r="L27" s="239"/>
      <c r="M27" s="239"/>
      <c r="N27" s="239"/>
      <c r="O27" s="239"/>
      <c r="P27" s="239"/>
      <c r="Q27" s="239"/>
      <c r="R27" s="239"/>
      <c r="S27" s="239"/>
    </row>
    <row r="28" customHeight="1" spans="1:19">
      <c r="A28" s="161" t="s">
        <v>2</v>
      </c>
      <c r="B28" s="161" t="s">
        <v>3</v>
      </c>
      <c r="C28" s="165" t="s">
        <v>4</v>
      </c>
    </row>
    <row r="29" customHeight="1" spans="1:19">
      <c r="A29" s="64">
        <v>1</v>
      </c>
      <c r="B29" s="64" t="s">
        <v>18</v>
      </c>
      <c r="C29" s="246" t="s">
        <v>6</v>
      </c>
    </row>
    <row r="30" customHeight="1" spans="1:19">
      <c r="A30" s="64">
        <v>2</v>
      </c>
      <c r="B30" s="64" t="s">
        <v>19</v>
      </c>
      <c r="C30" s="246" t="s">
        <v>6</v>
      </c>
    </row>
    <row r="31" customHeight="1" spans="1:19">
      <c r="A31" s="64">
        <v>3</v>
      </c>
      <c r="B31" s="64" t="s">
        <v>20</v>
      </c>
      <c r="C31" s="246" t="s">
        <v>6</v>
      </c>
    </row>
    <row r="32" customHeight="1" spans="1:19">
      <c r="A32" s="64">
        <v>4</v>
      </c>
      <c r="B32" s="64" t="s">
        <v>21</v>
      </c>
      <c r="C32" s="246" t="s">
        <v>6</v>
      </c>
    </row>
    <row r="33" customHeight="1" spans="1:3">
      <c r="A33" s="64">
        <v>5</v>
      </c>
      <c r="B33" s="64" t="s">
        <v>22</v>
      </c>
      <c r="C33" s="246" t="s">
        <v>6</v>
      </c>
    </row>
    <row r="34" customHeight="1" spans="1:3">
      <c r="A34" s="64">
        <v>6</v>
      </c>
      <c r="B34" s="165" t="s">
        <v>23</v>
      </c>
      <c r="C34" s="246" t="s">
        <v>6</v>
      </c>
    </row>
    <row r="35" customHeight="1" spans="1:3">
      <c r="A35" s="64">
        <v>7</v>
      </c>
      <c r="B35" s="64" t="s">
        <v>24</v>
      </c>
      <c r="C35" s="246" t="s">
        <v>6</v>
      </c>
    </row>
    <row r="36" customHeight="1" spans="1:3">
      <c r="A36" s="64">
        <v>8</v>
      </c>
      <c r="B36" s="64" t="s">
        <v>25</v>
      </c>
      <c r="C36" s="246" t="s">
        <v>6</v>
      </c>
    </row>
    <row r="37" customHeight="1" spans="1:3">
      <c r="A37" s="64">
        <v>9</v>
      </c>
      <c r="B37" s="64" t="s">
        <v>26</v>
      </c>
      <c r="C37" s="246" t="s">
        <v>6</v>
      </c>
    </row>
    <row r="38" customHeight="1" spans="1:3">
      <c r="A38" s="64">
        <v>10</v>
      </c>
      <c r="B38" s="64" t="s">
        <v>27</v>
      </c>
      <c r="C38" s="246" t="s">
        <v>6</v>
      </c>
    </row>
    <row r="39" customHeight="1" spans="1:3">
      <c r="A39" s="64">
        <v>11</v>
      </c>
      <c r="B39" s="64" t="s">
        <v>28</v>
      </c>
      <c r="C39" s="246" t="s">
        <v>6</v>
      </c>
    </row>
  </sheetData>
  <mergeCells count="11">
    <mergeCell ref="A1:C1"/>
    <mergeCell ref="A2:C2"/>
    <mergeCell ref="A6:C6"/>
    <mergeCell ref="A13:C13"/>
    <mergeCell ref="A20:C20"/>
    <mergeCell ref="A27:C27"/>
    <mergeCell ref="C8:C11"/>
    <mergeCell ref="C15:C18"/>
    <mergeCell ref="C22:C25"/>
    <mergeCell ref="H5:S15"/>
    <mergeCell ref="H18:S27"/>
  </mergeCells>
  <hyperlinks>
    <hyperlink ref="C4" location="'19中（小学部）'!A1" display="点此详情"/>
    <hyperlink ref="C8:C11" location="'33小学（22中初中部）'!A1" display="点此详情"/>
    <hyperlink ref="C15:C18" location="'10中'!A1" display="点此详情"/>
    <hyperlink ref="C22:C25" location="'18小'!A1" display="点此详情"/>
    <hyperlink ref="C29" location="'30中学-教室设备'!A1" display="点此详情"/>
    <hyperlink ref="C30" location="'30中学-心理咨询室'!A1" display="点此详情"/>
    <hyperlink ref="C31" location="'30中学-计算机教室'!A1" display="点此详情"/>
    <hyperlink ref="C32" location="'30中学-物理实验室（电学）'!A1" display="点此详情"/>
    <hyperlink ref="C33" location="'30中学-物理试验室（力学）'!A1" display="点此详情"/>
    <hyperlink ref="C34" location="'30中学-化学实验室'!A1" display="点此详情"/>
    <hyperlink ref="C35" location="'30中学-生物实验室'!A1" display="点此详情"/>
    <hyperlink ref="C36" location="'30中学-劳技教室'!A1" display="点此详情"/>
    <hyperlink ref="C37" location="'30中学-体育器材'!A1" display="点此详情"/>
    <hyperlink ref="C38" location="'30中学-美术教室'!A1" display="点此详情"/>
    <hyperlink ref="C39" location="'30中学-音乐教室'!A1" display="点此详情"/>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workbookViewId="0">
      <selection activeCell="G6" sqref="G6"/>
    </sheetView>
  </sheetViews>
  <sheetFormatPr defaultColWidth="8.89166666666667" defaultRowHeight="15" customHeight="1" outlineLevelRow="2" outlineLevelCol="4"/>
  <cols>
    <col min="1" max="1" width="5.89166666666667" style="141" customWidth="1"/>
    <col min="2" max="2" width="15.5583333333333" style="141" customWidth="1"/>
    <col min="3" max="3" width="53.5" style="142" customWidth="1"/>
    <col min="4" max="5" width="5.89166666666667" style="141" customWidth="1"/>
    <col min="6" max="6" width="8.89166666666667" style="141"/>
    <col min="7" max="7" width="12.8916666666667" style="141"/>
    <col min="8" max="16384" width="8.89166666666667" style="141"/>
  </cols>
  <sheetData>
    <row r="1" customHeight="1" spans="1:5">
      <c r="A1" s="40" t="s">
        <v>29</v>
      </c>
      <c r="B1" s="40"/>
      <c r="C1" s="235"/>
      <c r="D1" s="40"/>
      <c r="E1" s="40"/>
    </row>
    <row r="2" customHeight="1" spans="1:5">
      <c r="A2" s="161" t="s">
        <v>2</v>
      </c>
      <c r="B2" s="161" t="s">
        <v>15</v>
      </c>
      <c r="C2" s="236" t="s">
        <v>30</v>
      </c>
      <c r="D2" s="161" t="s">
        <v>31</v>
      </c>
      <c r="E2" s="161" t="s">
        <v>32</v>
      </c>
    </row>
    <row r="3" ht="409" customHeight="1" spans="1:5">
      <c r="A3" s="64">
        <v>1</v>
      </c>
      <c r="B3" s="191" t="s">
        <v>33</v>
      </c>
      <c r="C3" s="176" t="s">
        <v>34</v>
      </c>
      <c r="D3" s="64" t="s">
        <v>35</v>
      </c>
      <c r="E3" s="64">
        <v>670</v>
      </c>
    </row>
  </sheetData>
  <mergeCells count="1">
    <mergeCell ref="A1:E1"/>
  </mergeCells>
  <hyperlinks>
    <hyperlink ref="A1:E1" location="各校汇总!A1" display="伊宁市第19中学（点此返回汇总页）"/>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2"/>
  <sheetViews>
    <sheetView workbookViewId="0">
      <selection activeCell="C49" sqref="C49"/>
    </sheetView>
  </sheetViews>
  <sheetFormatPr defaultColWidth="8.89166666666667" defaultRowHeight="15" customHeight="1" outlineLevelCol="4"/>
  <cols>
    <col min="1" max="1" width="5.66666666666667" style="141" customWidth="1"/>
    <col min="2" max="2" width="23.1083333333333" style="141" customWidth="1"/>
    <col min="3" max="3" width="67.1333333333333" style="141" customWidth="1"/>
    <col min="4" max="5" width="7.88333333333333" style="141" customWidth="1"/>
    <col min="6" max="16384" width="8.89166666666667" style="141"/>
  </cols>
  <sheetData>
    <row r="1" customHeight="1" spans="1:5">
      <c r="A1" s="40" t="s">
        <v>36</v>
      </c>
      <c r="B1" s="40"/>
      <c r="C1" s="40"/>
      <c r="D1" s="40"/>
      <c r="E1" s="40"/>
    </row>
    <row r="2" customHeight="1" spans="1:5">
      <c r="A2" s="231" t="s">
        <v>9</v>
      </c>
      <c r="B2" s="232"/>
      <c r="C2" s="232"/>
      <c r="D2" s="232"/>
      <c r="E2" s="232"/>
    </row>
    <row r="3" customHeight="1" spans="1:5">
      <c r="A3" s="161" t="s">
        <v>2</v>
      </c>
      <c r="B3" s="161" t="s">
        <v>15</v>
      </c>
      <c r="C3" s="161" t="s">
        <v>30</v>
      </c>
      <c r="D3" s="161" t="s">
        <v>31</v>
      </c>
      <c r="E3" s="161" t="s">
        <v>32</v>
      </c>
    </row>
    <row r="4" customHeight="1" spans="1:5">
      <c r="A4" s="64">
        <v>1</v>
      </c>
      <c r="B4" s="191" t="s">
        <v>37</v>
      </c>
      <c r="C4" s="176" t="s">
        <v>38</v>
      </c>
      <c r="D4" s="64" t="s">
        <v>39</v>
      </c>
      <c r="E4" s="64">
        <v>30</v>
      </c>
    </row>
    <row r="5" customHeight="1" spans="1:5">
      <c r="A5" s="64">
        <v>2</v>
      </c>
      <c r="B5" s="64" t="s">
        <v>40</v>
      </c>
      <c r="C5" s="176" t="s">
        <v>41</v>
      </c>
      <c r="D5" s="64" t="s">
        <v>42</v>
      </c>
      <c r="E5" s="64">
        <v>8</v>
      </c>
    </row>
    <row r="6" customHeight="1" spans="1:5">
      <c r="A6" s="64">
        <v>3</v>
      </c>
      <c r="B6" s="191" t="s">
        <v>16</v>
      </c>
      <c r="C6" s="180" t="s">
        <v>43</v>
      </c>
      <c r="D6" s="64" t="s">
        <v>44</v>
      </c>
      <c r="E6" s="64">
        <v>1000</v>
      </c>
    </row>
    <row r="7" customHeight="1" spans="1:5">
      <c r="A7" s="64">
        <v>4</v>
      </c>
      <c r="B7" s="191" t="s">
        <v>45</v>
      </c>
      <c r="C7" s="217" t="s">
        <v>46</v>
      </c>
      <c r="D7" s="64" t="s">
        <v>35</v>
      </c>
      <c r="E7" s="64">
        <v>45</v>
      </c>
    </row>
    <row r="8" customHeight="1" spans="1:5">
      <c r="A8" s="64">
        <v>5</v>
      </c>
      <c r="B8" s="191" t="s">
        <v>47</v>
      </c>
      <c r="C8" s="180" t="s">
        <v>48</v>
      </c>
      <c r="D8" s="191" t="s">
        <v>49</v>
      </c>
      <c r="E8" s="191">
        <v>10</v>
      </c>
    </row>
    <row r="10" customHeight="1" spans="1:5">
      <c r="A10" s="187" t="s">
        <v>5</v>
      </c>
      <c r="B10" s="187"/>
      <c r="C10" s="187"/>
      <c r="D10" s="187"/>
      <c r="E10" s="187"/>
    </row>
    <row r="11" customHeight="1" spans="1:5">
      <c r="A11" s="161" t="s">
        <v>2</v>
      </c>
      <c r="B11" s="161" t="s">
        <v>15</v>
      </c>
      <c r="C11" s="161" t="s">
        <v>30</v>
      </c>
      <c r="D11" s="161" t="s">
        <v>31</v>
      </c>
      <c r="E11" s="161" t="s">
        <v>32</v>
      </c>
    </row>
    <row r="12" customHeight="1" spans="1:5">
      <c r="A12" s="64">
        <v>1</v>
      </c>
      <c r="B12" s="191" t="s">
        <v>33</v>
      </c>
      <c r="C12" s="176" t="s">
        <v>50</v>
      </c>
      <c r="D12" s="64" t="s">
        <v>35</v>
      </c>
      <c r="E12" s="64">
        <v>1520</v>
      </c>
    </row>
    <row r="14" customHeight="1" spans="1:5">
      <c r="A14" s="187" t="s">
        <v>10</v>
      </c>
      <c r="B14" s="187"/>
      <c r="C14" s="187"/>
      <c r="D14" s="187"/>
      <c r="E14" s="187"/>
    </row>
    <row r="15" customHeight="1" spans="1:5">
      <c r="A15" s="195" t="s">
        <v>2</v>
      </c>
      <c r="B15" s="195" t="s">
        <v>51</v>
      </c>
      <c r="C15" s="218" t="s">
        <v>52</v>
      </c>
      <c r="D15" s="195" t="s">
        <v>32</v>
      </c>
      <c r="E15" s="195" t="s">
        <v>31</v>
      </c>
    </row>
    <row r="16" customHeight="1" spans="1:5">
      <c r="A16" s="233" t="s">
        <v>53</v>
      </c>
      <c r="B16" s="234"/>
      <c r="C16" s="234"/>
      <c r="D16" s="234"/>
      <c r="E16" s="220"/>
    </row>
    <row r="17" customHeight="1" spans="1:5">
      <c r="A17" s="64">
        <v>1</v>
      </c>
      <c r="B17" s="64" t="s">
        <v>54</v>
      </c>
      <c r="C17" s="176" t="s">
        <v>55</v>
      </c>
      <c r="D17" s="51">
        <v>1</v>
      </c>
      <c r="E17" s="51" t="s">
        <v>42</v>
      </c>
    </row>
    <row r="18" customHeight="1" spans="1:5">
      <c r="A18" s="219" t="s">
        <v>56</v>
      </c>
      <c r="B18" s="223"/>
      <c r="C18" s="221"/>
      <c r="D18" s="221"/>
      <c r="E18" s="221"/>
    </row>
    <row r="19" customHeight="1" spans="1:5">
      <c r="A19" s="198" t="s">
        <v>57</v>
      </c>
      <c r="B19" s="200"/>
      <c r="C19" s="9"/>
      <c r="D19" s="6"/>
      <c r="E19" s="6"/>
    </row>
    <row r="20" customHeight="1" spans="1:5">
      <c r="A20" s="8">
        <v>1</v>
      </c>
      <c r="B20" s="9" t="s">
        <v>58</v>
      </c>
      <c r="C20" s="203" t="s">
        <v>59</v>
      </c>
      <c r="D20" s="8">
        <v>16</v>
      </c>
      <c r="E20" s="8" t="s">
        <v>60</v>
      </c>
    </row>
    <row r="21" customHeight="1" spans="1:5">
      <c r="A21" s="8">
        <v>2</v>
      </c>
      <c r="B21" s="9" t="s">
        <v>61</v>
      </c>
      <c r="C21" s="203" t="s">
        <v>62</v>
      </c>
      <c r="D21" s="8">
        <v>4</v>
      </c>
      <c r="E21" s="8" t="s">
        <v>42</v>
      </c>
    </row>
    <row r="22" customHeight="1" spans="1:5">
      <c r="A22" s="8">
        <v>3</v>
      </c>
      <c r="B22" s="9" t="s">
        <v>63</v>
      </c>
      <c r="C22" s="9" t="s">
        <v>64</v>
      </c>
      <c r="D22" s="8">
        <v>8</v>
      </c>
      <c r="E22" s="8" t="s">
        <v>60</v>
      </c>
    </row>
    <row r="23" customHeight="1" spans="1:5">
      <c r="A23" s="8">
        <v>4</v>
      </c>
      <c r="B23" s="9" t="s">
        <v>61</v>
      </c>
      <c r="C23" s="203" t="s">
        <v>62</v>
      </c>
      <c r="D23" s="8">
        <v>4</v>
      </c>
      <c r="E23" s="8" t="s">
        <v>42</v>
      </c>
    </row>
    <row r="24" customHeight="1" spans="1:5">
      <c r="A24" s="8">
        <v>5</v>
      </c>
      <c r="B24" s="9" t="s">
        <v>65</v>
      </c>
      <c r="C24" s="203" t="s">
        <v>66</v>
      </c>
      <c r="D24" s="8">
        <v>34</v>
      </c>
      <c r="E24" s="8" t="s">
        <v>35</v>
      </c>
    </row>
    <row r="25" customHeight="1" spans="1:5">
      <c r="A25" s="198" t="s">
        <v>67</v>
      </c>
      <c r="B25" s="199"/>
      <c r="C25" s="222"/>
      <c r="D25" s="8"/>
      <c r="E25" s="8"/>
    </row>
    <row r="26" customHeight="1" spans="1:5">
      <c r="A26" s="8">
        <v>1</v>
      </c>
      <c r="B26" s="210" t="s">
        <v>68</v>
      </c>
      <c r="C26" s="99" t="s">
        <v>69</v>
      </c>
      <c r="D26" s="12">
        <v>1</v>
      </c>
      <c r="E26" s="12" t="s">
        <v>42</v>
      </c>
    </row>
    <row r="27" customHeight="1" spans="1:5">
      <c r="A27" s="8">
        <v>2</v>
      </c>
      <c r="B27" s="210" t="s">
        <v>70</v>
      </c>
      <c r="C27" s="211" t="s">
        <v>71</v>
      </c>
      <c r="D27" s="12">
        <v>1</v>
      </c>
      <c r="E27" s="12" t="s">
        <v>42</v>
      </c>
    </row>
    <row r="28" customHeight="1" spans="1:5">
      <c r="A28" s="8">
        <v>3</v>
      </c>
      <c r="B28" s="180" t="s">
        <v>72</v>
      </c>
      <c r="C28" s="212" t="s">
        <v>73</v>
      </c>
      <c r="D28" s="12">
        <v>2</v>
      </c>
      <c r="E28" s="12" t="s">
        <v>42</v>
      </c>
    </row>
    <row r="29" customHeight="1" spans="1:5">
      <c r="A29" s="198" t="s">
        <v>74</v>
      </c>
      <c r="B29" s="200"/>
      <c r="C29" s="49"/>
      <c r="D29" s="49"/>
      <c r="E29" s="49"/>
    </row>
    <row r="30" customHeight="1" spans="1:5">
      <c r="A30" s="8">
        <v>1</v>
      </c>
      <c r="B30" s="172" t="s">
        <v>75</v>
      </c>
      <c r="C30" s="9" t="s">
        <v>76</v>
      </c>
      <c r="D30" s="8">
        <v>3</v>
      </c>
      <c r="E30" s="12" t="s">
        <v>42</v>
      </c>
    </row>
    <row r="31" customHeight="1" spans="1:5">
      <c r="A31" s="8">
        <v>2</v>
      </c>
      <c r="B31" s="9" t="s">
        <v>77</v>
      </c>
      <c r="C31" s="9" t="s">
        <v>78</v>
      </c>
      <c r="D31" s="8">
        <v>1</v>
      </c>
      <c r="E31" s="8" t="s">
        <v>35</v>
      </c>
    </row>
    <row r="32" customHeight="1" spans="1:5">
      <c r="A32" s="219" t="s">
        <v>79</v>
      </c>
      <c r="B32" s="223"/>
      <c r="C32" s="221"/>
      <c r="D32" s="221"/>
      <c r="E32" s="221"/>
    </row>
    <row r="33" customHeight="1" spans="1:5">
      <c r="A33" s="224">
        <v>1</v>
      </c>
      <c r="B33" s="26" t="s">
        <v>80</v>
      </c>
      <c r="C33" s="203" t="s">
        <v>81</v>
      </c>
      <c r="D33" s="26">
        <v>1</v>
      </c>
      <c r="E33" s="26" t="s">
        <v>82</v>
      </c>
    </row>
    <row r="35" customHeight="1" spans="1:5">
      <c r="A35" s="187" t="s">
        <v>11</v>
      </c>
      <c r="B35" s="187"/>
      <c r="C35" s="187"/>
      <c r="D35" s="187"/>
      <c r="E35" s="187"/>
    </row>
    <row r="36" customHeight="1" spans="1:5">
      <c r="A36" s="41" t="s">
        <v>2</v>
      </c>
      <c r="B36" s="41" t="s">
        <v>51</v>
      </c>
      <c r="C36" s="41" t="s">
        <v>83</v>
      </c>
      <c r="D36" s="41" t="s">
        <v>31</v>
      </c>
      <c r="E36" s="41" t="s">
        <v>32</v>
      </c>
    </row>
    <row r="37" customHeight="1" spans="1:5">
      <c r="A37" s="64">
        <v>1</v>
      </c>
      <c r="B37" s="64" t="s">
        <v>54</v>
      </c>
      <c r="C37" s="176" t="s">
        <v>55</v>
      </c>
      <c r="D37" s="51" t="s">
        <v>42</v>
      </c>
      <c r="E37" s="51">
        <v>1</v>
      </c>
    </row>
    <row r="38" customHeight="1" spans="1:5">
      <c r="A38" s="198" t="s">
        <v>84</v>
      </c>
      <c r="B38" s="106"/>
      <c r="C38" s="49"/>
      <c r="D38" s="6"/>
      <c r="E38" s="6"/>
    </row>
    <row r="39" customHeight="1" spans="1:5">
      <c r="A39" s="84">
        <v>1</v>
      </c>
      <c r="B39" s="8" t="s">
        <v>85</v>
      </c>
      <c r="C39" s="176" t="s">
        <v>86</v>
      </c>
      <c r="D39" s="84" t="s">
        <v>42</v>
      </c>
      <c r="E39" s="84">
        <v>16</v>
      </c>
    </row>
    <row r="40" customHeight="1" spans="1:5">
      <c r="A40" s="225" t="s">
        <v>87</v>
      </c>
      <c r="B40" s="8" t="s">
        <v>88</v>
      </c>
      <c r="C40" s="216" t="s">
        <v>89</v>
      </c>
      <c r="D40" s="84" t="s">
        <v>49</v>
      </c>
      <c r="E40" s="84">
        <v>16</v>
      </c>
    </row>
    <row r="41" customHeight="1" spans="1:5">
      <c r="A41" s="225" t="s">
        <v>87</v>
      </c>
      <c r="B41" s="8" t="s">
        <v>90</v>
      </c>
      <c r="C41" s="216" t="s">
        <v>91</v>
      </c>
      <c r="D41" s="84" t="s">
        <v>49</v>
      </c>
      <c r="E41" s="84">
        <v>16</v>
      </c>
    </row>
    <row r="42" customHeight="1" spans="1:5">
      <c r="A42" s="198" t="s">
        <v>92</v>
      </c>
      <c r="B42" s="106"/>
      <c r="C42" s="49"/>
      <c r="D42" s="6"/>
      <c r="E42" s="6"/>
    </row>
    <row r="43" customHeight="1" spans="1:5">
      <c r="A43" s="84">
        <v>1</v>
      </c>
      <c r="B43" s="8" t="s">
        <v>93</v>
      </c>
      <c r="C43" s="176" t="s">
        <v>94</v>
      </c>
      <c r="D43" s="84" t="s">
        <v>42</v>
      </c>
      <c r="E43" s="84">
        <v>15</v>
      </c>
    </row>
    <row r="44" customHeight="1" spans="1:5">
      <c r="A44" s="225" t="s">
        <v>87</v>
      </c>
      <c r="B44" s="8" t="s">
        <v>90</v>
      </c>
      <c r="C44" s="216" t="s">
        <v>91</v>
      </c>
      <c r="D44" s="84" t="s">
        <v>49</v>
      </c>
      <c r="E44" s="84">
        <v>15</v>
      </c>
    </row>
    <row r="45" customHeight="1" spans="1:5">
      <c r="A45" s="198" t="s">
        <v>95</v>
      </c>
      <c r="B45" s="106"/>
      <c r="C45" s="49"/>
      <c r="D45" s="6"/>
      <c r="E45" s="6"/>
    </row>
    <row r="46" customHeight="1" spans="1:5">
      <c r="A46" s="84">
        <v>1</v>
      </c>
      <c r="B46" s="8" t="s">
        <v>93</v>
      </c>
      <c r="C46" s="176" t="s">
        <v>94</v>
      </c>
      <c r="D46" s="84" t="s">
        <v>42</v>
      </c>
      <c r="E46" s="84">
        <v>13</v>
      </c>
    </row>
    <row r="47" customHeight="1" spans="1:5">
      <c r="A47" s="225" t="s">
        <v>87</v>
      </c>
      <c r="B47" s="8" t="s">
        <v>90</v>
      </c>
      <c r="C47" s="216" t="s">
        <v>91</v>
      </c>
      <c r="D47" s="84" t="s">
        <v>49</v>
      </c>
      <c r="E47" s="84">
        <v>13</v>
      </c>
    </row>
    <row r="48" customHeight="1" spans="1:5">
      <c r="A48" s="198" t="s">
        <v>96</v>
      </c>
      <c r="B48" s="106"/>
      <c r="C48" s="49"/>
      <c r="D48" s="6"/>
      <c r="E48" s="6"/>
    </row>
    <row r="49" customHeight="1" spans="1:5">
      <c r="A49" s="84">
        <v>1</v>
      </c>
      <c r="B49" s="8" t="s">
        <v>97</v>
      </c>
      <c r="C49" s="176" t="s">
        <v>98</v>
      </c>
      <c r="D49" s="64" t="s">
        <v>42</v>
      </c>
      <c r="E49" s="64">
        <v>1</v>
      </c>
    </row>
    <row r="50" customHeight="1" spans="1:5">
      <c r="A50" s="225" t="s">
        <v>87</v>
      </c>
      <c r="B50" s="8" t="s">
        <v>99</v>
      </c>
      <c r="C50" s="216" t="s">
        <v>100</v>
      </c>
      <c r="D50" s="64" t="s">
        <v>101</v>
      </c>
      <c r="E50" s="64">
        <v>10</v>
      </c>
    </row>
    <row r="51" customHeight="1" spans="1:5">
      <c r="A51" s="84">
        <v>2</v>
      </c>
      <c r="B51" s="8" t="s">
        <v>102</v>
      </c>
      <c r="C51" s="176" t="s">
        <v>103</v>
      </c>
      <c r="D51" s="64" t="s">
        <v>42</v>
      </c>
      <c r="E51" s="64">
        <v>1</v>
      </c>
    </row>
    <row r="52" customHeight="1" spans="1:5">
      <c r="A52" s="84"/>
      <c r="B52" s="12" t="s">
        <v>104</v>
      </c>
      <c r="C52" s="176" t="s">
        <v>105</v>
      </c>
      <c r="D52" s="64" t="s">
        <v>42</v>
      </c>
      <c r="E52" s="64">
        <v>2</v>
      </c>
    </row>
    <row r="53" customHeight="1" spans="1:5">
      <c r="A53" s="84"/>
      <c r="B53" s="8" t="s">
        <v>106</v>
      </c>
      <c r="C53" s="216" t="s">
        <v>107</v>
      </c>
      <c r="D53" s="64" t="s">
        <v>42</v>
      </c>
      <c r="E53" s="64">
        <v>1</v>
      </c>
    </row>
    <row r="54" customHeight="1" spans="1:5">
      <c r="A54" s="225" t="s">
        <v>87</v>
      </c>
      <c r="B54" s="8" t="s">
        <v>108</v>
      </c>
      <c r="C54" s="216" t="s">
        <v>109</v>
      </c>
      <c r="D54" s="64" t="s">
        <v>42</v>
      </c>
      <c r="E54" s="64">
        <v>1</v>
      </c>
    </row>
    <row r="55" customHeight="1" spans="1:5">
      <c r="A55" s="198" t="s">
        <v>110</v>
      </c>
      <c r="B55" s="106"/>
      <c r="C55" s="49"/>
      <c r="D55" s="6"/>
      <c r="E55" s="6"/>
    </row>
    <row r="56" customHeight="1" spans="1:5">
      <c r="A56" s="84">
        <v>1</v>
      </c>
      <c r="B56" s="8" t="s">
        <v>93</v>
      </c>
      <c r="C56" s="176" t="s">
        <v>111</v>
      </c>
      <c r="D56" s="84" t="s">
        <v>42</v>
      </c>
      <c r="E56" s="84">
        <v>2</v>
      </c>
    </row>
    <row r="57" customHeight="1" spans="1:5">
      <c r="A57" s="225" t="s">
        <v>87</v>
      </c>
      <c r="B57" s="8" t="s">
        <v>112</v>
      </c>
      <c r="C57" s="216" t="s">
        <v>113</v>
      </c>
      <c r="D57" s="84" t="s">
        <v>49</v>
      </c>
      <c r="E57" s="84">
        <v>2</v>
      </c>
    </row>
    <row r="58" customHeight="1" spans="1:5">
      <c r="A58" s="198" t="s">
        <v>114</v>
      </c>
      <c r="B58" s="106"/>
      <c r="C58" s="49"/>
      <c r="D58" s="6"/>
      <c r="E58" s="6"/>
    </row>
    <row r="59" customHeight="1" spans="1:5">
      <c r="A59" s="84">
        <v>1</v>
      </c>
      <c r="B59" s="8" t="s">
        <v>115</v>
      </c>
      <c r="C59" s="176" t="s">
        <v>116</v>
      </c>
      <c r="D59" s="64" t="s">
        <v>42</v>
      </c>
      <c r="E59" s="64">
        <v>12</v>
      </c>
    </row>
    <row r="60" customHeight="1" spans="1:5">
      <c r="A60" s="84">
        <v>3</v>
      </c>
      <c r="B60" s="51" t="s">
        <v>117</v>
      </c>
      <c r="C60" s="176" t="s">
        <v>118</v>
      </c>
      <c r="D60" s="84" t="s">
        <v>49</v>
      </c>
      <c r="E60" s="84">
        <v>1</v>
      </c>
    </row>
    <row r="61" customHeight="1" spans="1:5">
      <c r="A61" s="198" t="s">
        <v>119</v>
      </c>
      <c r="B61" s="106"/>
      <c r="C61" s="226"/>
      <c r="D61" s="84"/>
      <c r="E61" s="84"/>
    </row>
    <row r="62" customHeight="1" spans="1:5">
      <c r="A62" s="224">
        <v>1</v>
      </c>
      <c r="B62" s="26" t="s">
        <v>80</v>
      </c>
      <c r="C62" s="203" t="s">
        <v>81</v>
      </c>
      <c r="D62" s="26" t="s">
        <v>82</v>
      </c>
      <c r="E62" s="26">
        <v>1</v>
      </c>
    </row>
  </sheetData>
  <mergeCells count="24">
    <mergeCell ref="A1:E1"/>
    <mergeCell ref="A2:E2"/>
    <mergeCell ref="A10:E10"/>
    <mergeCell ref="A14:E14"/>
    <mergeCell ref="A16:E16"/>
    <mergeCell ref="A18:B18"/>
    <mergeCell ref="A19:B19"/>
    <mergeCell ref="A25:B25"/>
    <mergeCell ref="A29:B29"/>
    <mergeCell ref="A32:B32"/>
    <mergeCell ref="A35:E35"/>
    <mergeCell ref="A38:B38"/>
    <mergeCell ref="A42:B42"/>
    <mergeCell ref="A45:B45"/>
    <mergeCell ref="A48:B48"/>
    <mergeCell ref="A55:B55"/>
    <mergeCell ref="A58:B58"/>
    <mergeCell ref="A61:B61"/>
    <mergeCell ref="A39:A41"/>
    <mergeCell ref="A43:A44"/>
    <mergeCell ref="A46:A47"/>
    <mergeCell ref="A49:A50"/>
    <mergeCell ref="A51:A54"/>
    <mergeCell ref="A56:A57"/>
  </mergeCells>
  <hyperlinks>
    <hyperlink ref="A1:E1" location="各校汇总!A1" display="伊宁市33小学（22中初中部）新建教学楼预算方案（点此返回汇总页）"/>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6"/>
  <sheetViews>
    <sheetView topLeftCell="A11" workbookViewId="0">
      <selection activeCell="C51" sqref="C51"/>
    </sheetView>
  </sheetViews>
  <sheetFormatPr defaultColWidth="8.89166666666667" defaultRowHeight="15" customHeight="1" outlineLevelCol="4"/>
  <cols>
    <col min="1" max="1" width="8.89166666666667" style="141"/>
    <col min="2" max="2" width="23.1083333333333" style="184" customWidth="1"/>
    <col min="3" max="3" width="35.5" style="141" customWidth="1"/>
    <col min="4" max="5" width="8.88333333333333" style="141" customWidth="1"/>
    <col min="6" max="16384" width="8.89166666666667" style="141"/>
  </cols>
  <sheetData>
    <row r="1" customHeight="1" spans="1:5">
      <c r="A1" s="168" t="s">
        <v>120</v>
      </c>
      <c r="B1" s="168"/>
      <c r="C1" s="168"/>
      <c r="D1" s="168"/>
      <c r="E1" s="168"/>
    </row>
    <row r="2" customHeight="1" spans="1:5">
      <c r="A2" s="187" t="s">
        <v>9</v>
      </c>
      <c r="B2" s="187"/>
      <c r="C2" s="187"/>
      <c r="D2" s="187"/>
      <c r="E2" s="187"/>
    </row>
    <row r="3" customHeight="1" spans="1:5">
      <c r="A3" s="161" t="s">
        <v>2</v>
      </c>
      <c r="B3" s="161" t="s">
        <v>15</v>
      </c>
      <c r="C3" s="161" t="s">
        <v>30</v>
      </c>
      <c r="D3" s="161" t="s">
        <v>31</v>
      </c>
      <c r="E3" s="161" t="s">
        <v>32</v>
      </c>
    </row>
    <row r="4" customHeight="1" spans="1:5">
      <c r="A4" s="64">
        <v>1</v>
      </c>
      <c r="B4" s="191" t="s">
        <v>37</v>
      </c>
      <c r="C4" s="176" t="s">
        <v>38</v>
      </c>
      <c r="D4" s="64" t="s">
        <v>39</v>
      </c>
      <c r="E4" s="64">
        <v>30</v>
      </c>
    </row>
    <row r="5" customHeight="1" spans="1:5">
      <c r="A5" s="64">
        <v>2</v>
      </c>
      <c r="B5" s="64" t="s">
        <v>40</v>
      </c>
      <c r="C5" s="176" t="s">
        <v>41</v>
      </c>
      <c r="D5" s="64" t="s">
        <v>42</v>
      </c>
      <c r="E5" s="64">
        <v>8</v>
      </c>
    </row>
    <row r="6" customHeight="1" spans="1:5">
      <c r="A6" s="64">
        <v>3</v>
      </c>
      <c r="B6" s="191" t="s">
        <v>16</v>
      </c>
      <c r="C6" s="180" t="s">
        <v>43</v>
      </c>
      <c r="D6" s="64" t="s">
        <v>44</v>
      </c>
      <c r="E6" s="64">
        <v>800</v>
      </c>
    </row>
    <row r="7" customHeight="1" spans="1:5">
      <c r="A7" s="64">
        <v>4</v>
      </c>
      <c r="B7" s="191" t="s">
        <v>45</v>
      </c>
      <c r="C7" s="217" t="s">
        <v>121</v>
      </c>
      <c r="D7" s="64" t="s">
        <v>35</v>
      </c>
      <c r="E7" s="64">
        <v>80</v>
      </c>
    </row>
    <row r="8" customHeight="1" spans="1:5">
      <c r="A8" s="64">
        <v>5</v>
      </c>
      <c r="B8" s="191" t="s">
        <v>47</v>
      </c>
      <c r="C8" s="180" t="s">
        <v>48</v>
      </c>
      <c r="D8" s="191" t="s">
        <v>49</v>
      </c>
      <c r="E8" s="191">
        <v>20</v>
      </c>
    </row>
    <row r="10" customHeight="1" spans="1:5">
      <c r="A10" s="187" t="s">
        <v>5</v>
      </c>
      <c r="B10" s="187"/>
      <c r="C10" s="187"/>
      <c r="D10" s="187"/>
      <c r="E10" s="187"/>
    </row>
    <row r="11" customHeight="1" spans="1:5">
      <c r="A11" s="161" t="s">
        <v>2</v>
      </c>
      <c r="B11" s="161" t="s">
        <v>15</v>
      </c>
      <c r="C11" s="161" t="s">
        <v>30</v>
      </c>
      <c r="D11" s="161" t="s">
        <v>31</v>
      </c>
      <c r="E11" s="161" t="s">
        <v>32</v>
      </c>
    </row>
    <row r="12" customHeight="1" spans="1:5">
      <c r="A12" s="64">
        <v>1</v>
      </c>
      <c r="B12" s="191" t="s">
        <v>33</v>
      </c>
      <c r="C12" s="176" t="s">
        <v>50</v>
      </c>
      <c r="D12" s="64" t="s">
        <v>35</v>
      </c>
      <c r="E12" s="64">
        <v>2110</v>
      </c>
    </row>
    <row r="14" customHeight="1" spans="1:5">
      <c r="A14" s="187" t="s">
        <v>10</v>
      </c>
      <c r="B14" s="187"/>
      <c r="C14" s="187"/>
      <c r="D14" s="187"/>
      <c r="E14" s="187"/>
    </row>
    <row r="15" customHeight="1" spans="1:5">
      <c r="A15" s="195" t="s">
        <v>2</v>
      </c>
      <c r="B15" s="195" t="s">
        <v>51</v>
      </c>
      <c r="C15" s="218" t="s">
        <v>52</v>
      </c>
      <c r="D15" s="195" t="s">
        <v>32</v>
      </c>
      <c r="E15" s="195" t="s">
        <v>31</v>
      </c>
    </row>
    <row r="16" customHeight="1" spans="1:5">
      <c r="A16" s="219" t="s">
        <v>122</v>
      </c>
      <c r="B16" s="220"/>
      <c r="C16" s="221"/>
      <c r="D16" s="221"/>
      <c r="E16" s="221"/>
    </row>
    <row r="17" customHeight="1" spans="1:5">
      <c r="A17" s="8">
        <v>1</v>
      </c>
      <c r="B17" s="8" t="s">
        <v>123</v>
      </c>
      <c r="C17" s="176" t="s">
        <v>55</v>
      </c>
      <c r="D17" s="8">
        <v>1</v>
      </c>
      <c r="E17" s="8" t="s">
        <v>42</v>
      </c>
    </row>
    <row r="18" customHeight="1" spans="1:5">
      <c r="A18" s="219" t="s">
        <v>124</v>
      </c>
      <c r="B18" s="220"/>
      <c r="C18" s="221"/>
      <c r="D18" s="221"/>
      <c r="E18" s="221"/>
    </row>
    <row r="19" customHeight="1" spans="1:5">
      <c r="A19" s="8">
        <v>1</v>
      </c>
      <c r="B19" s="8" t="s">
        <v>125</v>
      </c>
      <c r="C19" s="9" t="s">
        <v>126</v>
      </c>
      <c r="D19" s="8">
        <v>1</v>
      </c>
      <c r="E19" s="8" t="s">
        <v>35</v>
      </c>
    </row>
    <row r="20" customHeight="1" spans="1:5">
      <c r="A20" s="8">
        <v>2</v>
      </c>
      <c r="B20" s="8" t="s">
        <v>127</v>
      </c>
      <c r="C20" s="9" t="s">
        <v>128</v>
      </c>
      <c r="D20" s="8">
        <v>1</v>
      </c>
      <c r="E20" s="8" t="s">
        <v>42</v>
      </c>
    </row>
    <row r="21" customHeight="1" spans="1:5">
      <c r="A21" s="219" t="s">
        <v>129</v>
      </c>
      <c r="B21" s="220"/>
      <c r="C21" s="9"/>
      <c r="D21" s="221"/>
      <c r="E21" s="221"/>
    </row>
    <row r="22" customHeight="1" spans="1:5">
      <c r="A22" s="198" t="s">
        <v>130</v>
      </c>
      <c r="B22" s="106"/>
      <c r="C22" s="9"/>
      <c r="D22" s="6"/>
      <c r="E22" s="6"/>
    </row>
    <row r="23" customHeight="1" spans="1:5">
      <c r="A23" s="8">
        <v>1</v>
      </c>
      <c r="B23" s="8" t="s">
        <v>58</v>
      </c>
      <c r="C23" s="9" t="s">
        <v>59</v>
      </c>
      <c r="D23" s="8">
        <v>16</v>
      </c>
      <c r="E23" s="8" t="s">
        <v>60</v>
      </c>
    </row>
    <row r="24" customHeight="1" spans="1:5">
      <c r="A24" s="8">
        <v>2</v>
      </c>
      <c r="B24" s="8" t="s">
        <v>61</v>
      </c>
      <c r="C24" s="9" t="s">
        <v>131</v>
      </c>
      <c r="D24" s="8">
        <v>4</v>
      </c>
      <c r="E24" s="8" t="s">
        <v>42</v>
      </c>
    </row>
    <row r="25" customHeight="1" spans="1:5">
      <c r="A25" s="8">
        <v>3</v>
      </c>
      <c r="B25" s="8" t="s">
        <v>65</v>
      </c>
      <c r="C25" s="203" t="s">
        <v>66</v>
      </c>
      <c r="D25" s="8">
        <v>29</v>
      </c>
      <c r="E25" s="8" t="s">
        <v>35</v>
      </c>
    </row>
    <row r="26" customHeight="1" spans="1:5">
      <c r="A26" s="198" t="s">
        <v>132</v>
      </c>
      <c r="B26" s="105"/>
      <c r="C26" s="222"/>
      <c r="D26" s="8"/>
      <c r="E26" s="8"/>
    </row>
    <row r="27" customHeight="1" spans="1:5">
      <c r="A27" s="8">
        <v>1</v>
      </c>
      <c r="B27" s="210" t="s">
        <v>68</v>
      </c>
      <c r="C27" s="99" t="s">
        <v>69</v>
      </c>
      <c r="D27" s="12">
        <v>1</v>
      </c>
      <c r="E27" s="12" t="s">
        <v>42</v>
      </c>
    </row>
    <row r="28" customHeight="1" spans="1:5">
      <c r="A28" s="8">
        <v>2</v>
      </c>
      <c r="B28" s="210" t="s">
        <v>70</v>
      </c>
      <c r="C28" s="211" t="s">
        <v>71</v>
      </c>
      <c r="D28" s="12">
        <v>1</v>
      </c>
      <c r="E28" s="12" t="s">
        <v>42</v>
      </c>
    </row>
    <row r="29" customHeight="1" spans="1:5">
      <c r="A29" s="8">
        <v>3</v>
      </c>
      <c r="B29" s="180" t="s">
        <v>72</v>
      </c>
      <c r="C29" s="212" t="s">
        <v>73</v>
      </c>
      <c r="D29" s="12">
        <v>2</v>
      </c>
      <c r="E29" s="12" t="s">
        <v>42</v>
      </c>
    </row>
    <row r="30" customHeight="1" spans="1:5">
      <c r="A30" s="198" t="s">
        <v>133</v>
      </c>
      <c r="B30" s="106"/>
      <c r="C30" s="9"/>
      <c r="D30" s="49"/>
      <c r="E30" s="49"/>
    </row>
    <row r="31" customHeight="1" spans="1:5">
      <c r="A31" s="8">
        <v>1</v>
      </c>
      <c r="B31" s="12" t="s">
        <v>75</v>
      </c>
      <c r="C31" s="9" t="s">
        <v>76</v>
      </c>
      <c r="D31" s="8">
        <v>3</v>
      </c>
      <c r="E31" s="12" t="s">
        <v>42</v>
      </c>
    </row>
    <row r="32" customHeight="1" spans="1:5">
      <c r="A32" s="8">
        <v>2</v>
      </c>
      <c r="B32" s="8" t="s">
        <v>77</v>
      </c>
      <c r="C32" s="9" t="s">
        <v>78</v>
      </c>
      <c r="D32" s="8">
        <v>1</v>
      </c>
      <c r="E32" s="8" t="s">
        <v>35</v>
      </c>
    </row>
    <row r="33" customHeight="1" spans="1:5">
      <c r="A33" s="219" t="s">
        <v>79</v>
      </c>
      <c r="B33" s="223"/>
      <c r="C33" s="221"/>
      <c r="D33" s="221"/>
      <c r="E33" s="221"/>
    </row>
    <row r="34" customHeight="1" spans="1:5">
      <c r="A34" s="224">
        <v>1</v>
      </c>
      <c r="B34" s="26" t="s">
        <v>80</v>
      </c>
      <c r="C34" s="203" t="s">
        <v>81</v>
      </c>
      <c r="D34" s="26">
        <v>1</v>
      </c>
      <c r="E34" s="26" t="s">
        <v>82</v>
      </c>
    </row>
    <row r="35" customHeight="1" spans="1:5">
      <c r="A35" s="8"/>
      <c r="B35" s="8"/>
      <c r="C35" s="9"/>
      <c r="D35" s="8"/>
      <c r="E35" s="12"/>
    </row>
    <row r="37" customHeight="1" spans="1:5">
      <c r="A37" s="187" t="s">
        <v>11</v>
      </c>
      <c r="B37" s="187"/>
      <c r="C37" s="187"/>
      <c r="D37" s="187"/>
      <c r="E37" s="187"/>
    </row>
    <row r="38" customHeight="1" spans="1:5">
      <c r="A38" s="41" t="s">
        <v>2</v>
      </c>
      <c r="B38" s="41" t="s">
        <v>51</v>
      </c>
      <c r="C38" s="41" t="s">
        <v>83</v>
      </c>
      <c r="D38" s="41" t="s">
        <v>31</v>
      </c>
      <c r="E38" s="41" t="s">
        <v>32</v>
      </c>
    </row>
    <row r="39" customHeight="1" spans="1:5">
      <c r="A39" s="64">
        <v>1</v>
      </c>
      <c r="B39" s="64" t="s">
        <v>54</v>
      </c>
      <c r="C39" s="176" t="s">
        <v>55</v>
      </c>
      <c r="D39" s="51" t="s">
        <v>42</v>
      </c>
      <c r="E39" s="51">
        <v>1</v>
      </c>
    </row>
    <row r="40" customHeight="1" spans="1:5">
      <c r="A40" s="198" t="s">
        <v>84</v>
      </c>
      <c r="B40" s="106"/>
      <c r="C40" s="49"/>
      <c r="D40" s="6"/>
      <c r="E40" s="6"/>
    </row>
    <row r="41" customHeight="1" spans="1:5">
      <c r="A41" s="84">
        <v>1</v>
      </c>
      <c r="B41" s="8" t="s">
        <v>85</v>
      </c>
      <c r="C41" s="176" t="s">
        <v>86</v>
      </c>
      <c r="D41" s="84" t="s">
        <v>42</v>
      </c>
      <c r="E41" s="84">
        <v>20</v>
      </c>
    </row>
    <row r="42" customHeight="1" spans="1:5">
      <c r="A42" s="225" t="s">
        <v>87</v>
      </c>
      <c r="B42" s="8" t="s">
        <v>88</v>
      </c>
      <c r="C42" s="216" t="s">
        <v>89</v>
      </c>
      <c r="D42" s="84" t="s">
        <v>49</v>
      </c>
      <c r="E42" s="84">
        <v>20</v>
      </c>
    </row>
    <row r="43" customHeight="1" spans="1:5">
      <c r="A43" s="225" t="s">
        <v>87</v>
      </c>
      <c r="B43" s="8" t="s">
        <v>90</v>
      </c>
      <c r="C43" s="216" t="s">
        <v>91</v>
      </c>
      <c r="D43" s="84" t="s">
        <v>49</v>
      </c>
      <c r="E43" s="84">
        <v>20</v>
      </c>
    </row>
    <row r="44" customHeight="1" spans="1:5">
      <c r="A44" s="198" t="s">
        <v>92</v>
      </c>
      <c r="B44" s="106"/>
      <c r="C44" s="49"/>
      <c r="D44" s="6"/>
      <c r="E44" s="6"/>
    </row>
    <row r="45" customHeight="1" spans="1:5">
      <c r="A45" s="84">
        <v>1</v>
      </c>
      <c r="B45" s="8" t="s">
        <v>93</v>
      </c>
      <c r="C45" s="176" t="s">
        <v>94</v>
      </c>
      <c r="D45" s="84" t="s">
        <v>42</v>
      </c>
      <c r="E45" s="84">
        <v>18</v>
      </c>
    </row>
    <row r="46" customHeight="1" spans="1:5">
      <c r="A46" s="225" t="s">
        <v>87</v>
      </c>
      <c r="B46" s="8" t="s">
        <v>90</v>
      </c>
      <c r="C46" s="216" t="s">
        <v>91</v>
      </c>
      <c r="D46" s="84" t="s">
        <v>49</v>
      </c>
      <c r="E46" s="84">
        <v>18</v>
      </c>
    </row>
    <row r="47" customHeight="1" spans="1:5">
      <c r="A47" s="198" t="s">
        <v>95</v>
      </c>
      <c r="B47" s="106"/>
      <c r="C47" s="49"/>
      <c r="D47" s="6"/>
      <c r="E47" s="6"/>
    </row>
    <row r="48" customHeight="1" spans="1:5">
      <c r="A48" s="84">
        <v>1</v>
      </c>
      <c r="B48" s="8" t="s">
        <v>93</v>
      </c>
      <c r="C48" s="176" t="s">
        <v>134</v>
      </c>
      <c r="D48" s="84" t="s">
        <v>42</v>
      </c>
      <c r="E48" s="84">
        <v>9</v>
      </c>
    </row>
    <row r="49" customHeight="1" spans="1:5">
      <c r="A49" s="225" t="s">
        <v>87</v>
      </c>
      <c r="B49" s="8" t="s">
        <v>90</v>
      </c>
      <c r="C49" s="216" t="s">
        <v>91</v>
      </c>
      <c r="D49" s="84" t="s">
        <v>49</v>
      </c>
      <c r="E49" s="84">
        <v>9</v>
      </c>
    </row>
    <row r="50" customHeight="1" spans="1:5">
      <c r="A50" s="198" t="s">
        <v>96</v>
      </c>
      <c r="B50" s="106"/>
      <c r="C50" s="49"/>
      <c r="D50" s="6"/>
      <c r="E50" s="6"/>
    </row>
    <row r="51" customHeight="1" spans="1:5">
      <c r="A51" s="84">
        <v>1</v>
      </c>
      <c r="B51" s="8" t="s">
        <v>97</v>
      </c>
      <c r="C51" s="176" t="s">
        <v>135</v>
      </c>
      <c r="D51" s="64" t="s">
        <v>42</v>
      </c>
      <c r="E51" s="64">
        <v>1</v>
      </c>
    </row>
    <row r="52" customHeight="1" spans="1:5">
      <c r="A52" s="225" t="s">
        <v>87</v>
      </c>
      <c r="B52" s="8" t="s">
        <v>99</v>
      </c>
      <c r="C52" s="216" t="s">
        <v>100</v>
      </c>
      <c r="D52" s="64" t="s">
        <v>101</v>
      </c>
      <c r="E52" s="64">
        <v>11</v>
      </c>
    </row>
    <row r="53" customHeight="1" spans="1:5">
      <c r="A53" s="84">
        <v>2</v>
      </c>
      <c r="B53" s="8" t="s">
        <v>102</v>
      </c>
      <c r="C53" s="176" t="s">
        <v>136</v>
      </c>
      <c r="D53" s="64" t="s">
        <v>42</v>
      </c>
      <c r="E53" s="64">
        <v>1</v>
      </c>
    </row>
    <row r="54" customHeight="1" spans="1:5">
      <c r="A54" s="84"/>
      <c r="B54" s="12" t="s">
        <v>104</v>
      </c>
      <c r="C54" s="176" t="s">
        <v>105</v>
      </c>
      <c r="D54" s="64" t="s">
        <v>42</v>
      </c>
      <c r="E54" s="64">
        <v>3</v>
      </c>
    </row>
    <row r="55" customHeight="1" spans="1:5">
      <c r="A55" s="84"/>
      <c r="B55" s="8" t="s">
        <v>106</v>
      </c>
      <c r="C55" s="176" t="s">
        <v>107</v>
      </c>
      <c r="D55" s="64" t="s">
        <v>42</v>
      </c>
      <c r="E55" s="64">
        <v>1</v>
      </c>
    </row>
    <row r="56" customHeight="1" spans="1:5">
      <c r="A56" s="225" t="s">
        <v>87</v>
      </c>
      <c r="B56" s="8" t="s">
        <v>108</v>
      </c>
      <c r="C56" s="176" t="s">
        <v>109</v>
      </c>
      <c r="D56" s="64" t="s">
        <v>42</v>
      </c>
      <c r="E56" s="64">
        <v>1</v>
      </c>
    </row>
    <row r="57" customHeight="1" spans="1:5">
      <c r="A57" s="198" t="s">
        <v>110</v>
      </c>
      <c r="B57" s="106"/>
      <c r="C57" s="49"/>
      <c r="D57" s="6"/>
      <c r="E57" s="6"/>
    </row>
    <row r="58" customHeight="1" spans="1:5">
      <c r="A58" s="84">
        <v>1</v>
      </c>
      <c r="B58" s="8" t="s">
        <v>93</v>
      </c>
      <c r="C58" s="176" t="s">
        <v>111</v>
      </c>
      <c r="D58" s="84" t="s">
        <v>42</v>
      </c>
      <c r="E58" s="84">
        <v>1</v>
      </c>
    </row>
    <row r="59" customHeight="1" spans="1:5">
      <c r="A59" s="225" t="s">
        <v>87</v>
      </c>
      <c r="B59" s="8" t="s">
        <v>112</v>
      </c>
      <c r="C59" s="216" t="s">
        <v>113</v>
      </c>
      <c r="D59" s="84" t="s">
        <v>49</v>
      </c>
      <c r="E59" s="84">
        <v>1</v>
      </c>
    </row>
    <row r="60" customHeight="1" spans="1:5">
      <c r="A60" s="198" t="s">
        <v>114</v>
      </c>
      <c r="B60" s="106"/>
      <c r="C60" s="49"/>
      <c r="D60" s="6"/>
      <c r="E60" s="6"/>
    </row>
    <row r="61" customHeight="1" spans="1:5">
      <c r="A61" s="84">
        <v>1</v>
      </c>
      <c r="B61" s="8" t="s">
        <v>115</v>
      </c>
      <c r="C61" s="176" t="s">
        <v>116</v>
      </c>
      <c r="D61" s="64" t="s">
        <v>42</v>
      </c>
      <c r="E61" s="64">
        <v>8</v>
      </c>
    </row>
    <row r="62" customHeight="1" spans="1:5">
      <c r="A62" s="84">
        <v>3</v>
      </c>
      <c r="B62" s="51" t="s">
        <v>117</v>
      </c>
      <c r="C62" s="176" t="s">
        <v>118</v>
      </c>
      <c r="D62" s="84" t="s">
        <v>49</v>
      </c>
      <c r="E62" s="84">
        <v>1</v>
      </c>
    </row>
    <row r="63" customHeight="1" spans="1:5">
      <c r="A63" s="198" t="s">
        <v>119</v>
      </c>
      <c r="B63" s="106"/>
      <c r="C63" s="226"/>
      <c r="D63" s="84"/>
      <c r="E63" s="84"/>
    </row>
    <row r="64" customHeight="1" spans="1:5">
      <c r="A64" s="224">
        <v>1</v>
      </c>
      <c r="B64" s="26" t="s">
        <v>80</v>
      </c>
      <c r="C64" s="203" t="s">
        <v>81</v>
      </c>
      <c r="D64" s="26" t="s">
        <v>82</v>
      </c>
      <c r="E64" s="26">
        <v>1</v>
      </c>
    </row>
    <row r="65" customHeight="1" spans="1:5">
      <c r="A65" s="227" t="s">
        <v>137</v>
      </c>
      <c r="B65" s="228"/>
      <c r="C65" s="229"/>
      <c r="D65" s="206"/>
      <c r="E65" s="26"/>
    </row>
    <row r="66" customHeight="1" spans="1:5">
      <c r="A66" s="230">
        <v>1</v>
      </c>
      <c r="B66" s="8" t="s">
        <v>138</v>
      </c>
      <c r="C66" s="176" t="s">
        <v>139</v>
      </c>
      <c r="D66" s="64" t="s">
        <v>35</v>
      </c>
      <c r="E66" s="64">
        <v>1</v>
      </c>
    </row>
  </sheetData>
  <mergeCells count="26">
    <mergeCell ref="A1:E1"/>
    <mergeCell ref="A2:E2"/>
    <mergeCell ref="A10:E10"/>
    <mergeCell ref="A14:E14"/>
    <mergeCell ref="A16:B16"/>
    <mergeCell ref="A18:B18"/>
    <mergeCell ref="A21:B21"/>
    <mergeCell ref="A22:B22"/>
    <mergeCell ref="A26:B26"/>
    <mergeCell ref="A30:B30"/>
    <mergeCell ref="A33:B33"/>
    <mergeCell ref="A37:E37"/>
    <mergeCell ref="A40:B40"/>
    <mergeCell ref="A44:B44"/>
    <mergeCell ref="A47:B47"/>
    <mergeCell ref="A50:B50"/>
    <mergeCell ref="A57:B57"/>
    <mergeCell ref="A60:B60"/>
    <mergeCell ref="A63:B63"/>
    <mergeCell ref="A65:C65"/>
    <mergeCell ref="A41:A43"/>
    <mergeCell ref="A45:A46"/>
    <mergeCell ref="A48:A49"/>
    <mergeCell ref="A51:A52"/>
    <mergeCell ref="A53:A56"/>
    <mergeCell ref="A58:A59"/>
  </mergeCells>
  <hyperlinks>
    <hyperlink ref="A1:E1" location="各校汇总!A1" display="伊宁市第十中学预算方案（点此返回汇总页）"/>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0"/>
  <sheetViews>
    <sheetView topLeftCell="A22" workbookViewId="0">
      <selection activeCell="C60" sqref="C60"/>
    </sheetView>
  </sheetViews>
  <sheetFormatPr defaultColWidth="8.89166666666667" defaultRowHeight="15" customHeight="1" outlineLevelCol="5"/>
  <cols>
    <col min="1" max="1" width="5.89166666666667" style="141" customWidth="1"/>
    <col min="2" max="2" width="22.1083333333333" style="141" customWidth="1"/>
    <col min="3" max="3" width="31.5583333333333" style="141" customWidth="1"/>
    <col min="4" max="4" width="8.89166666666667" style="184"/>
    <col min="5" max="5" width="8.89166666666667" style="185"/>
    <col min="6" max="6" width="18.5583333333333" style="184" customWidth="1"/>
    <col min="7" max="16384" width="8.89166666666667" style="141"/>
  </cols>
  <sheetData>
    <row r="1" customHeight="1" spans="1:6">
      <c r="A1" s="40" t="s">
        <v>140</v>
      </c>
      <c r="B1" s="40"/>
      <c r="C1" s="40"/>
      <c r="D1" s="40"/>
      <c r="E1" s="186"/>
      <c r="F1" s="40"/>
    </row>
    <row r="2" customHeight="1" spans="1:6">
      <c r="A2" s="187" t="s">
        <v>9</v>
      </c>
      <c r="B2" s="187"/>
      <c r="C2" s="187"/>
      <c r="D2" s="187"/>
      <c r="E2" s="188"/>
      <c r="F2" s="165"/>
    </row>
    <row r="3" customHeight="1" spans="1:6">
      <c r="A3" s="6" t="s">
        <v>2</v>
      </c>
      <c r="B3" s="6" t="s">
        <v>141</v>
      </c>
      <c r="C3" s="6" t="s">
        <v>83</v>
      </c>
      <c r="D3" s="6" t="s">
        <v>31</v>
      </c>
      <c r="E3" s="189" t="s">
        <v>32</v>
      </c>
      <c r="F3" s="173" t="s">
        <v>4</v>
      </c>
    </row>
    <row r="4" customHeight="1" spans="1:6">
      <c r="A4" s="8">
        <v>1</v>
      </c>
      <c r="B4" s="12" t="s">
        <v>40</v>
      </c>
      <c r="C4" s="176" t="s">
        <v>142</v>
      </c>
      <c r="D4" s="8" t="s">
        <v>42</v>
      </c>
      <c r="E4" s="190">
        <v>10</v>
      </c>
      <c r="F4" s="165"/>
    </row>
    <row r="5" customHeight="1" spans="1:6">
      <c r="A5" s="8">
        <v>2</v>
      </c>
      <c r="B5" s="12" t="s">
        <v>33</v>
      </c>
      <c r="C5" s="176" t="s">
        <v>50</v>
      </c>
      <c r="D5" s="8" t="s">
        <v>42</v>
      </c>
      <c r="E5" s="190">
        <v>1200</v>
      </c>
      <c r="F5" s="165"/>
    </row>
    <row r="6" customHeight="1" spans="1:6">
      <c r="A6" s="8">
        <v>3</v>
      </c>
      <c r="B6" s="191" t="s">
        <v>45</v>
      </c>
      <c r="C6" s="192" t="s">
        <v>121</v>
      </c>
      <c r="D6" s="8" t="s">
        <v>42</v>
      </c>
      <c r="E6" s="193">
        <v>20</v>
      </c>
      <c r="F6" s="165"/>
    </row>
    <row r="7" customHeight="1" spans="1:6">
      <c r="A7" s="8">
        <v>5</v>
      </c>
      <c r="B7" s="8" t="s">
        <v>47</v>
      </c>
      <c r="C7" s="180" t="s">
        <v>48</v>
      </c>
      <c r="D7" s="8" t="s">
        <v>42</v>
      </c>
      <c r="E7" s="190">
        <v>14</v>
      </c>
      <c r="F7" s="165"/>
    </row>
    <row r="9" customHeight="1" spans="1:6">
      <c r="A9" s="187" t="s">
        <v>16</v>
      </c>
      <c r="B9" s="187"/>
      <c r="C9" s="187"/>
      <c r="D9" s="187"/>
      <c r="E9" s="188"/>
      <c r="F9" s="165"/>
    </row>
    <row r="10" customHeight="1" spans="1:6">
      <c r="A10" s="6" t="s">
        <v>2</v>
      </c>
      <c r="B10" s="22" t="s">
        <v>141</v>
      </c>
      <c r="C10" s="6" t="s">
        <v>83</v>
      </c>
      <c r="D10" s="6" t="s">
        <v>31</v>
      </c>
      <c r="E10" s="189" t="s">
        <v>32</v>
      </c>
      <c r="F10" s="173" t="s">
        <v>4</v>
      </c>
    </row>
    <row r="11" customHeight="1" spans="1:6">
      <c r="A11" s="12">
        <v>1</v>
      </c>
      <c r="B11" s="8" t="s">
        <v>16</v>
      </c>
      <c r="C11" s="180" t="s">
        <v>43</v>
      </c>
      <c r="D11" s="8" t="s">
        <v>143</v>
      </c>
      <c r="E11" s="194">
        <v>460</v>
      </c>
      <c r="F11" s="165"/>
    </row>
    <row r="13" customHeight="1" spans="1:6">
      <c r="A13" s="187" t="s">
        <v>10</v>
      </c>
      <c r="B13" s="187"/>
      <c r="C13" s="187"/>
      <c r="D13" s="187"/>
      <c r="E13" s="188"/>
      <c r="F13" s="165"/>
    </row>
    <row r="14" customHeight="1" spans="1:6">
      <c r="A14" s="195" t="s">
        <v>2</v>
      </c>
      <c r="B14" s="195" t="s">
        <v>51</v>
      </c>
      <c r="C14" s="196" t="s">
        <v>52</v>
      </c>
      <c r="D14" s="196" t="s">
        <v>31</v>
      </c>
      <c r="E14" s="197" t="s">
        <v>32</v>
      </c>
      <c r="F14" s="73" t="s">
        <v>4</v>
      </c>
    </row>
    <row r="15" customHeight="1" spans="1:6">
      <c r="A15" s="198" t="s">
        <v>144</v>
      </c>
      <c r="B15" s="199"/>
      <c r="C15" s="200"/>
      <c r="D15" s="22"/>
      <c r="E15" s="201"/>
      <c r="F15" s="22"/>
    </row>
    <row r="16" customHeight="1" spans="1:6">
      <c r="A16" s="8">
        <v>1</v>
      </c>
      <c r="B16" s="8" t="s">
        <v>123</v>
      </c>
      <c r="C16" s="176" t="s">
        <v>55</v>
      </c>
      <c r="D16" s="8" t="s">
        <v>42</v>
      </c>
      <c r="E16" s="8">
        <v>1</v>
      </c>
      <c r="F16" s="22"/>
    </row>
    <row r="17" customHeight="1" spans="1:6">
      <c r="A17" s="198" t="s">
        <v>145</v>
      </c>
      <c r="B17" s="200"/>
      <c r="C17" s="202"/>
      <c r="D17" s="6"/>
      <c r="E17" s="49"/>
      <c r="F17" s="7"/>
    </row>
    <row r="18" customHeight="1" spans="1:6">
      <c r="A18" s="8">
        <v>1</v>
      </c>
      <c r="B18" s="203" t="s">
        <v>146</v>
      </c>
      <c r="C18" s="203" t="s">
        <v>147</v>
      </c>
      <c r="D18" s="26" t="s">
        <v>42</v>
      </c>
      <c r="E18" s="12">
        <v>1</v>
      </c>
      <c r="F18" s="8"/>
    </row>
    <row r="19" customHeight="1" spans="1:6">
      <c r="A19" s="8">
        <v>2</v>
      </c>
      <c r="B19" s="203" t="s">
        <v>148</v>
      </c>
      <c r="C19" s="203" t="s">
        <v>149</v>
      </c>
      <c r="D19" s="26" t="s">
        <v>35</v>
      </c>
      <c r="E19" s="12">
        <v>1</v>
      </c>
      <c r="F19" s="8"/>
    </row>
    <row r="20" customHeight="1" spans="1:6">
      <c r="A20" s="8">
        <v>3</v>
      </c>
      <c r="B20" s="203" t="s">
        <v>150</v>
      </c>
      <c r="C20" s="203" t="s">
        <v>151</v>
      </c>
      <c r="D20" s="26" t="s">
        <v>42</v>
      </c>
      <c r="E20" s="26">
        <v>1</v>
      </c>
      <c r="F20" s="9"/>
    </row>
    <row r="21" customHeight="1" spans="1:6">
      <c r="A21" s="8">
        <v>4</v>
      </c>
      <c r="B21" s="203" t="s">
        <v>152</v>
      </c>
      <c r="C21" s="203" t="s">
        <v>153</v>
      </c>
      <c r="D21" s="26" t="s">
        <v>42</v>
      </c>
      <c r="E21" s="26">
        <v>1</v>
      </c>
      <c r="F21" s="8"/>
    </row>
    <row r="22" customHeight="1" spans="1:6">
      <c r="A22" s="8">
        <v>5</v>
      </c>
      <c r="B22" s="203" t="s">
        <v>154</v>
      </c>
      <c r="C22" s="203" t="s">
        <v>155</v>
      </c>
      <c r="D22" s="26" t="s">
        <v>42</v>
      </c>
      <c r="E22" s="26">
        <v>1</v>
      </c>
      <c r="F22" s="8"/>
    </row>
    <row r="23" customHeight="1" spans="1:6">
      <c r="A23" s="8">
        <v>6</v>
      </c>
      <c r="B23" s="203" t="s">
        <v>156</v>
      </c>
      <c r="C23" s="203" t="s">
        <v>157</v>
      </c>
      <c r="D23" s="26" t="s">
        <v>35</v>
      </c>
      <c r="E23" s="26">
        <v>1</v>
      </c>
      <c r="F23" s="8"/>
    </row>
    <row r="24" customHeight="1" spans="1:6">
      <c r="A24" s="8">
        <v>7</v>
      </c>
      <c r="B24" s="203" t="s">
        <v>158</v>
      </c>
      <c r="C24" s="203" t="s">
        <v>159</v>
      </c>
      <c r="D24" s="26" t="s">
        <v>42</v>
      </c>
      <c r="E24" s="12">
        <v>1</v>
      </c>
      <c r="F24" s="8"/>
    </row>
    <row r="25" customHeight="1" spans="1:6">
      <c r="A25" s="8">
        <v>8</v>
      </c>
      <c r="B25" s="203" t="s">
        <v>127</v>
      </c>
      <c r="C25" s="203" t="s">
        <v>128</v>
      </c>
      <c r="D25" s="26" t="s">
        <v>42</v>
      </c>
      <c r="E25" s="8">
        <v>1</v>
      </c>
      <c r="F25" s="8"/>
    </row>
    <row r="26" customHeight="1" spans="1:6">
      <c r="A26" s="8">
        <v>9</v>
      </c>
      <c r="B26" s="203" t="s">
        <v>160</v>
      </c>
      <c r="C26" s="203" t="s">
        <v>161</v>
      </c>
      <c r="D26" s="26" t="s">
        <v>35</v>
      </c>
      <c r="E26" s="12">
        <v>1</v>
      </c>
      <c r="F26" s="8"/>
    </row>
    <row r="27" customHeight="1" spans="1:6">
      <c r="A27" s="8">
        <v>10</v>
      </c>
      <c r="B27" s="203" t="s">
        <v>65</v>
      </c>
      <c r="C27" s="203" t="s">
        <v>162</v>
      </c>
      <c r="D27" s="26" t="s">
        <v>35</v>
      </c>
      <c r="E27" s="12">
        <v>1</v>
      </c>
      <c r="F27" s="8"/>
    </row>
    <row r="28" customHeight="1" spans="1:6">
      <c r="A28" s="8">
        <v>11</v>
      </c>
      <c r="B28" s="203" t="s">
        <v>163</v>
      </c>
      <c r="C28" s="203" t="s">
        <v>164</v>
      </c>
      <c r="D28" s="26" t="s">
        <v>35</v>
      </c>
      <c r="E28" s="12">
        <v>1</v>
      </c>
      <c r="F28" s="8"/>
    </row>
    <row r="29" customHeight="1" spans="1:6">
      <c r="A29" s="8">
        <v>12</v>
      </c>
      <c r="B29" s="203" t="s">
        <v>165</v>
      </c>
      <c r="C29" s="203" t="s">
        <v>166</v>
      </c>
      <c r="D29" s="26" t="s">
        <v>42</v>
      </c>
      <c r="E29" s="8">
        <v>1</v>
      </c>
      <c r="F29" s="8"/>
    </row>
    <row r="30" customHeight="1" spans="1:6">
      <c r="A30" s="8">
        <v>13</v>
      </c>
      <c r="B30" s="203" t="s">
        <v>152</v>
      </c>
      <c r="C30" s="203" t="s">
        <v>153</v>
      </c>
      <c r="D30" s="26" t="s">
        <v>42</v>
      </c>
      <c r="E30" s="12">
        <v>1</v>
      </c>
      <c r="F30" s="9"/>
    </row>
    <row r="31" customHeight="1" spans="1:6">
      <c r="A31" s="8">
        <v>14</v>
      </c>
      <c r="B31" s="203" t="s">
        <v>167</v>
      </c>
      <c r="C31" s="204" t="s">
        <v>168</v>
      </c>
      <c r="D31" s="8" t="s">
        <v>35</v>
      </c>
      <c r="E31" s="8">
        <v>1</v>
      </c>
      <c r="F31" s="8"/>
    </row>
    <row r="32" customHeight="1" spans="1:6">
      <c r="A32" s="8">
        <v>15</v>
      </c>
      <c r="B32" s="9" t="s">
        <v>75</v>
      </c>
      <c r="C32" s="204" t="s">
        <v>169</v>
      </c>
      <c r="D32" s="8" t="s">
        <v>42</v>
      </c>
      <c r="E32" s="8">
        <v>2</v>
      </c>
      <c r="F32" s="8"/>
    </row>
    <row r="33" customHeight="1" spans="1:6">
      <c r="A33" s="198" t="s">
        <v>56</v>
      </c>
      <c r="B33" s="200"/>
      <c r="C33" s="205"/>
      <c r="D33" s="206"/>
      <c r="E33" s="49"/>
      <c r="F33" s="8"/>
    </row>
    <row r="34" customHeight="1" spans="1:6">
      <c r="A34" s="8">
        <v>1</v>
      </c>
      <c r="B34" s="203" t="s">
        <v>65</v>
      </c>
      <c r="C34" s="203" t="s">
        <v>66</v>
      </c>
      <c r="D34" s="26" t="s">
        <v>35</v>
      </c>
      <c r="E34" s="8">
        <v>20</v>
      </c>
      <c r="F34" s="13"/>
    </row>
    <row r="35" customHeight="1" spans="1:6">
      <c r="A35" s="8">
        <v>2</v>
      </c>
      <c r="B35" s="203" t="s">
        <v>163</v>
      </c>
      <c r="C35" s="203" t="s">
        <v>164</v>
      </c>
      <c r="D35" s="26" t="s">
        <v>35</v>
      </c>
      <c r="E35" s="8">
        <v>20</v>
      </c>
      <c r="F35" s="13"/>
    </row>
    <row r="36" customHeight="1" spans="1:6">
      <c r="A36" s="8">
        <v>3</v>
      </c>
      <c r="B36" s="203" t="s">
        <v>61</v>
      </c>
      <c r="C36" s="203" t="s">
        <v>62</v>
      </c>
      <c r="D36" s="26" t="s">
        <v>42</v>
      </c>
      <c r="E36" s="26">
        <v>1</v>
      </c>
      <c r="F36" s="207" t="s">
        <v>170</v>
      </c>
    </row>
    <row r="37" customHeight="1" spans="1:6">
      <c r="A37" s="8">
        <v>4</v>
      </c>
      <c r="B37" s="203" t="s">
        <v>171</v>
      </c>
      <c r="C37" s="203" t="s">
        <v>172</v>
      </c>
      <c r="D37" s="26" t="s">
        <v>35</v>
      </c>
      <c r="E37" s="26">
        <v>1</v>
      </c>
      <c r="F37" s="208"/>
    </row>
    <row r="38" customHeight="1" spans="1:6">
      <c r="A38" s="8">
        <v>5</v>
      </c>
      <c r="B38" s="203" t="s">
        <v>58</v>
      </c>
      <c r="C38" s="203" t="s">
        <v>59</v>
      </c>
      <c r="D38" s="26" t="s">
        <v>60</v>
      </c>
      <c r="E38" s="8">
        <v>15</v>
      </c>
      <c r="F38" s="209"/>
    </row>
    <row r="39" customHeight="1" spans="1:6">
      <c r="A39" s="8">
        <v>6</v>
      </c>
      <c r="B39" s="203" t="s">
        <v>61</v>
      </c>
      <c r="C39" s="203" t="s">
        <v>62</v>
      </c>
      <c r="D39" s="26" t="s">
        <v>42</v>
      </c>
      <c r="E39" s="8">
        <v>1</v>
      </c>
      <c r="F39" s="207" t="s">
        <v>173</v>
      </c>
    </row>
    <row r="40" customHeight="1" spans="1:6">
      <c r="A40" s="8">
        <v>7</v>
      </c>
      <c r="B40" s="203" t="s">
        <v>171</v>
      </c>
      <c r="C40" s="203" t="s">
        <v>172</v>
      </c>
      <c r="D40" s="26" t="s">
        <v>35</v>
      </c>
      <c r="E40" s="8">
        <v>1</v>
      </c>
      <c r="F40" s="208"/>
    </row>
    <row r="41" customHeight="1" spans="1:6">
      <c r="A41" s="8">
        <v>8</v>
      </c>
      <c r="B41" s="203" t="s">
        <v>63</v>
      </c>
      <c r="C41" s="203" t="s">
        <v>174</v>
      </c>
      <c r="D41" s="26" t="s">
        <v>60</v>
      </c>
      <c r="E41" s="8">
        <v>3</v>
      </c>
      <c r="F41" s="208"/>
    </row>
    <row r="42" customHeight="1" spans="1:6">
      <c r="A42" s="8">
        <v>9</v>
      </c>
      <c r="B42" s="203" t="s">
        <v>175</v>
      </c>
      <c r="C42" s="203" t="s">
        <v>176</v>
      </c>
      <c r="D42" s="26" t="s">
        <v>177</v>
      </c>
      <c r="E42" s="8">
        <v>3</v>
      </c>
      <c r="F42" s="209"/>
    </row>
    <row r="43" customHeight="1" spans="1:6">
      <c r="A43" s="198" t="s">
        <v>67</v>
      </c>
      <c r="B43" s="200"/>
      <c r="C43" s="203"/>
      <c r="D43" s="26"/>
      <c r="E43" s="8"/>
      <c r="F43" s="209"/>
    </row>
    <row r="44" customHeight="1" spans="1:6">
      <c r="A44" s="8">
        <v>1</v>
      </c>
      <c r="B44" s="210" t="s">
        <v>68</v>
      </c>
      <c r="C44" s="99" t="s">
        <v>69</v>
      </c>
      <c r="D44" s="12" t="s">
        <v>42</v>
      </c>
      <c r="E44" s="12">
        <v>1</v>
      </c>
      <c r="F44" s="209"/>
    </row>
    <row r="45" customHeight="1" spans="1:6">
      <c r="A45" s="8">
        <v>2</v>
      </c>
      <c r="B45" s="210" t="s">
        <v>70</v>
      </c>
      <c r="C45" s="211" t="s">
        <v>71</v>
      </c>
      <c r="D45" s="12" t="s">
        <v>42</v>
      </c>
      <c r="E45" s="12">
        <v>1</v>
      </c>
      <c r="F45" s="209"/>
    </row>
    <row r="46" customHeight="1" spans="1:6">
      <c r="A46" s="8">
        <v>3</v>
      </c>
      <c r="B46" s="180" t="s">
        <v>72</v>
      </c>
      <c r="C46" s="212" t="s">
        <v>73</v>
      </c>
      <c r="D46" s="12" t="s">
        <v>42</v>
      </c>
      <c r="E46" s="12">
        <v>2</v>
      </c>
      <c r="F46" s="209"/>
    </row>
    <row r="47" customHeight="1" spans="1:6">
      <c r="A47" s="198" t="s">
        <v>178</v>
      </c>
      <c r="B47" s="200"/>
      <c r="C47" s="202"/>
      <c r="D47" s="6"/>
      <c r="E47" s="49"/>
      <c r="F47" s="8"/>
    </row>
    <row r="48" customHeight="1" spans="1:6">
      <c r="A48" s="64">
        <v>1</v>
      </c>
      <c r="B48" s="26" t="s">
        <v>80</v>
      </c>
      <c r="C48" s="203" t="s">
        <v>81</v>
      </c>
      <c r="D48" s="26" t="s">
        <v>82</v>
      </c>
      <c r="E48" s="26">
        <v>1</v>
      </c>
      <c r="F48" s="8"/>
    </row>
    <row r="50" customHeight="1" spans="1:6">
      <c r="A50" s="187" t="s">
        <v>11</v>
      </c>
      <c r="B50" s="187"/>
      <c r="C50" s="187"/>
      <c r="D50" s="187"/>
      <c r="E50" s="188"/>
      <c r="F50" s="165"/>
    </row>
    <row r="51" customHeight="1" spans="1:6">
      <c r="A51" s="161" t="s">
        <v>2</v>
      </c>
      <c r="B51" s="161" t="s">
        <v>15</v>
      </c>
      <c r="C51" s="161" t="s">
        <v>83</v>
      </c>
      <c r="D51" s="161" t="s">
        <v>31</v>
      </c>
      <c r="E51" s="213" t="s">
        <v>32</v>
      </c>
      <c r="F51" s="161" t="s">
        <v>4</v>
      </c>
    </row>
    <row r="52" customHeight="1" spans="1:6">
      <c r="A52" s="214" t="s">
        <v>179</v>
      </c>
      <c r="B52" s="215"/>
      <c r="C52" s="161"/>
      <c r="D52" s="161"/>
      <c r="E52" s="213"/>
      <c r="F52" s="161"/>
    </row>
    <row r="53" customHeight="1" spans="1:6">
      <c r="A53" s="64">
        <v>1</v>
      </c>
      <c r="B53" s="8" t="s">
        <v>85</v>
      </c>
      <c r="C53" s="176" t="s">
        <v>86</v>
      </c>
      <c r="D53" s="64" t="s">
        <v>42</v>
      </c>
      <c r="E53" s="193">
        <v>14</v>
      </c>
      <c r="F53" s="64"/>
    </row>
    <row r="54" customHeight="1" spans="1:6">
      <c r="A54" s="64">
        <v>2</v>
      </c>
      <c r="B54" s="8" t="s">
        <v>93</v>
      </c>
      <c r="C54" s="176" t="s">
        <v>94</v>
      </c>
      <c r="D54" s="64" t="s">
        <v>42</v>
      </c>
      <c r="E54" s="193">
        <v>26</v>
      </c>
      <c r="F54" s="64"/>
    </row>
    <row r="55" customHeight="1" spans="1:6">
      <c r="A55" s="64">
        <v>3</v>
      </c>
      <c r="B55" s="8" t="s">
        <v>180</v>
      </c>
      <c r="C55" s="176" t="s">
        <v>111</v>
      </c>
      <c r="D55" s="64" t="s">
        <v>42</v>
      </c>
      <c r="E55" s="193">
        <v>1</v>
      </c>
      <c r="F55" s="64"/>
    </row>
    <row r="56" customHeight="1" spans="1:6">
      <c r="A56" s="64">
        <v>4</v>
      </c>
      <c r="B56" s="8" t="s">
        <v>90</v>
      </c>
      <c r="C56" s="216" t="s">
        <v>91</v>
      </c>
      <c r="D56" s="64" t="s">
        <v>42</v>
      </c>
      <c r="E56" s="193">
        <f>E54+E53+E55</f>
        <v>41</v>
      </c>
      <c r="F56" s="64"/>
    </row>
    <row r="57" customHeight="1" spans="1:6">
      <c r="A57" s="64">
        <v>5</v>
      </c>
      <c r="B57" s="8" t="s">
        <v>88</v>
      </c>
      <c r="C57" s="216" t="s">
        <v>89</v>
      </c>
      <c r="D57" s="64" t="s">
        <v>42</v>
      </c>
      <c r="E57" s="193">
        <f>E53</f>
        <v>14</v>
      </c>
      <c r="F57" s="64"/>
    </row>
    <row r="58" customHeight="1" spans="1:6">
      <c r="A58" s="64">
        <v>6</v>
      </c>
      <c r="B58" s="8" t="s">
        <v>112</v>
      </c>
      <c r="C58" s="216" t="s">
        <v>113</v>
      </c>
      <c r="D58" s="64" t="s">
        <v>42</v>
      </c>
      <c r="E58" s="193">
        <f>E55</f>
        <v>1</v>
      </c>
      <c r="F58" s="64"/>
    </row>
    <row r="59" customHeight="1" spans="1:6">
      <c r="A59" s="64">
        <v>7</v>
      </c>
      <c r="B59" s="8" t="s">
        <v>181</v>
      </c>
      <c r="C59" s="176" t="s">
        <v>182</v>
      </c>
      <c r="D59" s="64" t="s">
        <v>42</v>
      </c>
      <c r="E59" s="193">
        <v>1</v>
      </c>
      <c r="F59" s="64"/>
    </row>
    <row r="60" customHeight="1" spans="1:6">
      <c r="A60" s="64">
        <v>8</v>
      </c>
      <c r="B60" s="8" t="s">
        <v>97</v>
      </c>
      <c r="C60" s="176" t="s">
        <v>135</v>
      </c>
      <c r="D60" s="64" t="s">
        <v>42</v>
      </c>
      <c r="E60" s="193">
        <v>1</v>
      </c>
      <c r="F60" s="64"/>
    </row>
    <row r="61" customHeight="1" spans="1:6">
      <c r="A61" s="64">
        <v>9</v>
      </c>
      <c r="B61" s="8" t="s">
        <v>54</v>
      </c>
      <c r="C61" s="176" t="s">
        <v>55</v>
      </c>
      <c r="D61" s="64" t="s">
        <v>42</v>
      </c>
      <c r="E61" s="193">
        <v>1</v>
      </c>
      <c r="F61" s="64"/>
    </row>
    <row r="62" customHeight="1" spans="1:6">
      <c r="A62" s="64">
        <v>10</v>
      </c>
      <c r="B62" s="8" t="s">
        <v>99</v>
      </c>
      <c r="C62" s="216" t="s">
        <v>100</v>
      </c>
      <c r="D62" s="64" t="s">
        <v>101</v>
      </c>
      <c r="E62" s="193">
        <v>8</v>
      </c>
      <c r="F62" s="64"/>
    </row>
    <row r="63" customHeight="1" spans="1:6">
      <c r="A63" s="64">
        <v>11</v>
      </c>
      <c r="B63" s="8" t="s">
        <v>183</v>
      </c>
      <c r="C63" s="9" t="s">
        <v>184</v>
      </c>
      <c r="D63" s="64" t="s">
        <v>42</v>
      </c>
      <c r="E63" s="193">
        <v>1</v>
      </c>
      <c r="F63" s="64"/>
    </row>
    <row r="64" customHeight="1" spans="1:6">
      <c r="A64" s="64">
        <v>12</v>
      </c>
      <c r="B64" s="8" t="s">
        <v>185</v>
      </c>
      <c r="C64" s="176" t="s">
        <v>116</v>
      </c>
      <c r="D64" s="64" t="s">
        <v>42</v>
      </c>
      <c r="E64" s="193">
        <v>10</v>
      </c>
      <c r="F64" s="64"/>
    </row>
    <row r="65" customHeight="1" spans="1:6">
      <c r="A65" s="64">
        <v>13</v>
      </c>
      <c r="B65" s="8" t="s">
        <v>102</v>
      </c>
      <c r="C65" s="176" t="s">
        <v>136</v>
      </c>
      <c r="D65" s="64" t="s">
        <v>42</v>
      </c>
      <c r="E65" s="193">
        <v>1</v>
      </c>
      <c r="F65" s="64"/>
    </row>
    <row r="66" customHeight="1" spans="1:6">
      <c r="A66" s="64">
        <v>14</v>
      </c>
      <c r="B66" s="12" t="s">
        <v>104</v>
      </c>
      <c r="C66" s="176" t="s">
        <v>105</v>
      </c>
      <c r="D66" s="64" t="s">
        <v>42</v>
      </c>
      <c r="E66" s="193">
        <v>2</v>
      </c>
      <c r="F66" s="64"/>
    </row>
    <row r="67" customHeight="1" spans="1:6">
      <c r="A67" s="64">
        <v>15</v>
      </c>
      <c r="B67" s="8" t="s">
        <v>106</v>
      </c>
      <c r="C67" s="176" t="s">
        <v>107</v>
      </c>
      <c r="D67" s="64" t="s">
        <v>42</v>
      </c>
      <c r="E67" s="193">
        <v>1</v>
      </c>
      <c r="F67" s="64"/>
    </row>
    <row r="68" customHeight="1" spans="1:6">
      <c r="A68" s="64">
        <v>16</v>
      </c>
      <c r="B68" s="8" t="s">
        <v>108</v>
      </c>
      <c r="C68" s="176" t="s">
        <v>109</v>
      </c>
      <c r="D68" s="64" t="s">
        <v>42</v>
      </c>
      <c r="E68" s="193">
        <v>1</v>
      </c>
      <c r="F68" s="64"/>
    </row>
    <row r="69" customHeight="1" spans="1:6">
      <c r="A69" s="64">
        <v>17</v>
      </c>
      <c r="B69" s="8" t="s">
        <v>138</v>
      </c>
      <c r="C69" s="176" t="s">
        <v>139</v>
      </c>
      <c r="D69" s="64" t="s">
        <v>35</v>
      </c>
      <c r="E69" s="193">
        <v>4</v>
      </c>
      <c r="F69" s="51" t="s">
        <v>186</v>
      </c>
    </row>
    <row r="70" customHeight="1" spans="1:6">
      <c r="A70" s="64">
        <v>18</v>
      </c>
      <c r="B70" s="26" t="s">
        <v>80</v>
      </c>
      <c r="C70" s="203" t="s">
        <v>81</v>
      </c>
      <c r="D70" s="26" t="s">
        <v>82</v>
      </c>
      <c r="E70" s="26">
        <v>1</v>
      </c>
      <c r="F70" s="64"/>
    </row>
  </sheetData>
  <mergeCells count="13">
    <mergeCell ref="A1:F1"/>
    <mergeCell ref="A2:E2"/>
    <mergeCell ref="A9:E9"/>
    <mergeCell ref="A13:E13"/>
    <mergeCell ref="A15:C15"/>
    <mergeCell ref="A17:B17"/>
    <mergeCell ref="A33:B33"/>
    <mergeCell ref="A43:B43"/>
    <mergeCell ref="A47:B47"/>
    <mergeCell ref="A50:E50"/>
    <mergeCell ref="A52:B52"/>
    <mergeCell ref="F36:F38"/>
    <mergeCell ref="F39:F42"/>
  </mergeCells>
  <hyperlinks>
    <hyperlink ref="A1:F1" location="各校汇总!A1" display="伊宁市十八小预算方案（点此返回汇总页）"/>
  </hyperlink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opLeftCell="A8" workbookViewId="0">
      <selection activeCell="F8" sqref="F8"/>
    </sheetView>
  </sheetViews>
  <sheetFormatPr defaultColWidth="9" defaultRowHeight="15" customHeight="1" outlineLevelCol="5"/>
  <cols>
    <col min="1" max="1" width="9" style="141"/>
    <col min="2" max="2" width="18.6666666666667" style="141" customWidth="1"/>
    <col min="3" max="3" width="53.6333333333333" style="141" customWidth="1"/>
    <col min="4" max="4" width="9" style="141"/>
    <col min="5" max="5" width="5.38333333333333" style="141" customWidth="1"/>
    <col min="6" max="16384" width="9" style="141"/>
  </cols>
  <sheetData>
    <row r="1" customHeight="1" spans="1:6">
      <c r="A1" s="160" t="s">
        <v>187</v>
      </c>
      <c r="B1" s="160"/>
      <c r="C1" s="160"/>
      <c r="D1" s="160"/>
      <c r="E1" s="160"/>
    </row>
    <row r="2" customHeight="1" spans="1:6">
      <c r="A2" s="173" t="s">
        <v>2</v>
      </c>
      <c r="B2" s="173" t="s">
        <v>15</v>
      </c>
      <c r="C2" s="173" t="s">
        <v>30</v>
      </c>
      <c r="D2" s="173" t="s">
        <v>31</v>
      </c>
      <c r="E2" s="173" t="s">
        <v>32</v>
      </c>
    </row>
    <row r="3" ht="409" customHeight="1" spans="1:6">
      <c r="A3" s="165">
        <v>1</v>
      </c>
      <c r="B3" s="165" t="s">
        <v>188</v>
      </c>
      <c r="C3" s="152" t="s">
        <v>189</v>
      </c>
      <c r="D3" s="174" t="s">
        <v>42</v>
      </c>
      <c r="E3" s="165">
        <v>22</v>
      </c>
    </row>
    <row r="4" ht="216" spans="1:6">
      <c r="A4" s="170">
        <v>2</v>
      </c>
      <c r="B4" s="170" t="s">
        <v>190</v>
      </c>
      <c r="C4" s="171" t="s">
        <v>191</v>
      </c>
      <c r="D4" s="171" t="s">
        <v>42</v>
      </c>
      <c r="E4" s="170">
        <v>22</v>
      </c>
    </row>
    <row r="5" ht="409.5" spans="1:6">
      <c r="A5" s="165">
        <v>3</v>
      </c>
      <c r="B5" s="175" t="s">
        <v>33</v>
      </c>
      <c r="C5" s="176" t="s">
        <v>50</v>
      </c>
      <c r="D5" s="165" t="s">
        <v>35</v>
      </c>
      <c r="E5" s="165">
        <v>500</v>
      </c>
    </row>
    <row r="6" ht="409.5" spans="1:6">
      <c r="A6" s="165">
        <v>4</v>
      </c>
      <c r="B6" s="165" t="s">
        <v>192</v>
      </c>
      <c r="C6" s="177" t="s">
        <v>193</v>
      </c>
      <c r="D6" s="174" t="s">
        <v>42</v>
      </c>
      <c r="E6" s="42">
        <v>5</v>
      </c>
      <c r="F6" s="178"/>
    </row>
    <row r="7" ht="337.5" spans="1:6">
      <c r="A7" s="165">
        <v>5</v>
      </c>
      <c r="B7" s="42" t="s">
        <v>194</v>
      </c>
      <c r="C7" s="179" t="s">
        <v>195</v>
      </c>
      <c r="D7" s="42" t="s">
        <v>35</v>
      </c>
      <c r="E7" s="42">
        <v>5</v>
      </c>
      <c r="F7" s="178"/>
    </row>
    <row r="8" ht="409.5" spans="1:6">
      <c r="A8" s="165">
        <v>6</v>
      </c>
      <c r="B8" s="42" t="s">
        <v>196</v>
      </c>
      <c r="C8" s="179" t="s">
        <v>197</v>
      </c>
      <c r="D8" s="42" t="s">
        <v>35</v>
      </c>
      <c r="E8" s="42">
        <v>5</v>
      </c>
      <c r="F8" s="178"/>
    </row>
    <row r="9" ht="378" spans="1:6">
      <c r="A9" s="165">
        <v>7</v>
      </c>
      <c r="B9" s="165" t="s">
        <v>198</v>
      </c>
      <c r="C9" s="9" t="s">
        <v>199</v>
      </c>
      <c r="D9" s="165" t="s">
        <v>35</v>
      </c>
      <c r="E9" s="42">
        <v>5</v>
      </c>
      <c r="F9" s="178"/>
    </row>
    <row r="10" ht="162" spans="1:6">
      <c r="A10" s="165">
        <v>8</v>
      </c>
      <c r="B10" s="165" t="s">
        <v>200</v>
      </c>
      <c r="C10" s="180" t="s">
        <v>201</v>
      </c>
      <c r="D10" s="174" t="s">
        <v>42</v>
      </c>
      <c r="E10" s="42">
        <v>2</v>
      </c>
      <c r="F10" s="178"/>
    </row>
    <row r="11" ht="121.5" spans="1:6">
      <c r="A11" s="165">
        <v>9</v>
      </c>
      <c r="B11" s="165" t="s">
        <v>202</v>
      </c>
      <c r="C11" s="180" t="s">
        <v>203</v>
      </c>
      <c r="D11" s="174" t="s">
        <v>42</v>
      </c>
      <c r="E11" s="42">
        <v>5</v>
      </c>
      <c r="F11" s="178"/>
    </row>
    <row r="12" customHeight="1" spans="1:6">
      <c r="A12" s="181" t="s">
        <v>204</v>
      </c>
      <c r="B12" s="182"/>
      <c r="C12" s="182"/>
      <c r="D12" s="183"/>
      <c r="E12" s="64"/>
    </row>
  </sheetData>
  <mergeCells count="2">
    <mergeCell ref="A1:E1"/>
    <mergeCell ref="A12:D12"/>
  </mergeCells>
  <hyperlinks>
    <hyperlink ref="A1:E1" location="各校汇总!A1" display="教学设备（点此返回汇总页）"/>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opLeftCell="A10" workbookViewId="0">
      <selection activeCell="Q11" sqref="Q11"/>
    </sheetView>
  </sheetViews>
  <sheetFormatPr defaultColWidth="9" defaultRowHeight="15" customHeight="1" outlineLevelCol="4"/>
  <cols>
    <col min="1" max="1" width="9" style="1"/>
    <col min="2" max="2" width="26.8833333333333" style="1" customWidth="1"/>
    <col min="3" max="3" width="30.8833333333333" style="1" customWidth="1"/>
    <col min="4" max="16384" width="9" style="1"/>
  </cols>
  <sheetData>
    <row r="1" customHeight="1" spans="1:5">
      <c r="A1" s="168" t="s">
        <v>205</v>
      </c>
      <c r="B1" s="168"/>
      <c r="C1" s="168"/>
      <c r="D1" s="168"/>
      <c r="E1" s="168"/>
    </row>
    <row r="2" customHeight="1" spans="1:5">
      <c r="A2" s="169" t="s">
        <v>2</v>
      </c>
      <c r="B2" s="169" t="s">
        <v>15</v>
      </c>
      <c r="C2" s="169" t="s">
        <v>30</v>
      </c>
      <c r="D2" s="169" t="s">
        <v>31</v>
      </c>
      <c r="E2" s="169" t="s">
        <v>32</v>
      </c>
    </row>
    <row r="3" ht="27" spans="1:5">
      <c r="A3" s="170">
        <v>1</v>
      </c>
      <c r="B3" s="171" t="s">
        <v>206</v>
      </c>
      <c r="C3" s="9" t="s">
        <v>207</v>
      </c>
      <c r="D3" s="170">
        <v>1</v>
      </c>
      <c r="E3" s="170" t="s">
        <v>35</v>
      </c>
    </row>
    <row r="4" ht="40.5" spans="1:5">
      <c r="A4" s="170">
        <v>2</v>
      </c>
      <c r="B4" s="171" t="s">
        <v>208</v>
      </c>
      <c r="C4" s="9" t="s">
        <v>209</v>
      </c>
      <c r="D4" s="170">
        <v>1</v>
      </c>
      <c r="E4" s="170" t="s">
        <v>35</v>
      </c>
    </row>
    <row r="5" ht="67.5" spans="1:5">
      <c r="A5" s="170">
        <v>3</v>
      </c>
      <c r="B5" s="171" t="s">
        <v>210</v>
      </c>
      <c r="C5" s="9" t="s">
        <v>211</v>
      </c>
      <c r="D5" s="12">
        <v>1</v>
      </c>
      <c r="E5" s="12" t="s">
        <v>35</v>
      </c>
    </row>
    <row r="6" ht="13.5" spans="1:5">
      <c r="A6" s="170">
        <v>4</v>
      </c>
      <c r="B6" s="171" t="s">
        <v>212</v>
      </c>
      <c r="C6" s="9" t="s">
        <v>213</v>
      </c>
      <c r="D6" s="171">
        <v>1</v>
      </c>
      <c r="E6" s="170" t="s">
        <v>177</v>
      </c>
    </row>
    <row r="7" ht="54" spans="1:5">
      <c r="A7" s="170">
        <v>5</v>
      </c>
      <c r="B7" s="171" t="s">
        <v>214</v>
      </c>
      <c r="C7" s="9" t="s">
        <v>215</v>
      </c>
      <c r="D7" s="12">
        <v>1</v>
      </c>
      <c r="E7" s="12" t="s">
        <v>35</v>
      </c>
    </row>
    <row r="8" ht="13.5" spans="1:5">
      <c r="A8" s="170">
        <v>6</v>
      </c>
      <c r="B8" s="171" t="s">
        <v>216</v>
      </c>
      <c r="C8" s="110" t="s">
        <v>217</v>
      </c>
      <c r="D8" s="8">
        <v>1</v>
      </c>
      <c r="E8" s="8" t="s">
        <v>35</v>
      </c>
    </row>
    <row r="9" ht="409.5" spans="1:5">
      <c r="A9" s="170">
        <v>7</v>
      </c>
      <c r="B9" s="171" t="s">
        <v>218</v>
      </c>
      <c r="C9" s="9" t="s">
        <v>219</v>
      </c>
      <c r="D9" s="170">
        <v>1</v>
      </c>
      <c r="E9" s="170" t="s">
        <v>35</v>
      </c>
    </row>
    <row r="10" ht="409.5" spans="1:5">
      <c r="A10" s="170">
        <v>8</v>
      </c>
      <c r="B10" s="171" t="s">
        <v>220</v>
      </c>
      <c r="C10" s="9" t="s">
        <v>221</v>
      </c>
      <c r="D10" s="170">
        <v>1</v>
      </c>
      <c r="E10" s="170" t="s">
        <v>35</v>
      </c>
    </row>
    <row r="11" ht="409.5" spans="1:5">
      <c r="A11" s="170">
        <v>9</v>
      </c>
      <c r="B11" s="171" t="s">
        <v>222</v>
      </c>
      <c r="C11" s="9" t="s">
        <v>223</v>
      </c>
      <c r="D11" s="170">
        <v>1</v>
      </c>
      <c r="E11" s="170" t="s">
        <v>35</v>
      </c>
    </row>
    <row r="12" ht="67.5" spans="1:5">
      <c r="A12" s="170">
        <v>10</v>
      </c>
      <c r="B12" s="171" t="s">
        <v>224</v>
      </c>
      <c r="C12" s="9" t="s">
        <v>225</v>
      </c>
      <c r="D12" s="8">
        <v>1</v>
      </c>
      <c r="E12" s="8" t="s">
        <v>35</v>
      </c>
    </row>
    <row r="13" ht="283.5" spans="1:5">
      <c r="A13" s="170">
        <v>11</v>
      </c>
      <c r="B13" s="171" t="s">
        <v>226</v>
      </c>
      <c r="C13" s="9" t="s">
        <v>227</v>
      </c>
      <c r="D13" s="170">
        <v>1</v>
      </c>
      <c r="E13" s="170" t="s">
        <v>35</v>
      </c>
    </row>
    <row r="14" ht="40.5" spans="1:5">
      <c r="A14" s="170">
        <v>12</v>
      </c>
      <c r="B14" s="109" t="s">
        <v>228</v>
      </c>
      <c r="C14" s="9" t="s">
        <v>229</v>
      </c>
      <c r="D14" s="12">
        <v>1</v>
      </c>
      <c r="E14" s="12" t="s">
        <v>49</v>
      </c>
    </row>
    <row r="15" ht="81" spans="1:5">
      <c r="A15" s="170">
        <v>13</v>
      </c>
      <c r="B15" s="171" t="s">
        <v>230</v>
      </c>
      <c r="C15" s="9" t="s">
        <v>231</v>
      </c>
      <c r="D15" s="170">
        <v>1</v>
      </c>
      <c r="E15" s="170" t="s">
        <v>35</v>
      </c>
    </row>
    <row r="16" ht="67.5" spans="1:5">
      <c r="A16" s="170">
        <v>14</v>
      </c>
      <c r="B16" s="171" t="s">
        <v>232</v>
      </c>
      <c r="C16" s="9" t="s">
        <v>233</v>
      </c>
      <c r="D16" s="170">
        <v>4</v>
      </c>
      <c r="E16" s="170" t="s">
        <v>234</v>
      </c>
    </row>
    <row r="17" ht="13.5" spans="1:5">
      <c r="A17" s="170">
        <v>15</v>
      </c>
      <c r="B17" s="8" t="s">
        <v>235</v>
      </c>
      <c r="C17" s="172" t="s">
        <v>236</v>
      </c>
      <c r="D17" s="12">
        <v>1</v>
      </c>
      <c r="E17" s="12" t="s">
        <v>49</v>
      </c>
    </row>
  </sheetData>
  <mergeCells count="1">
    <mergeCell ref="A1:E1"/>
  </mergeCells>
  <hyperlinks>
    <hyperlink ref="A1:E1" location="各校汇总!A1" display="心理咨询室（点此返回汇总页）"/>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zoomScale="115" zoomScaleNormal="115" topLeftCell="A12" workbookViewId="0">
      <selection activeCell="M17" sqref="M17"/>
    </sheetView>
  </sheetViews>
  <sheetFormatPr defaultColWidth="9" defaultRowHeight="15" customHeight="1" outlineLevelCol="4"/>
  <cols>
    <col min="1" max="1" width="9" style="141"/>
    <col min="2" max="2" width="26.8833333333333" style="141" customWidth="1"/>
    <col min="3" max="3" width="27.225" style="141" customWidth="1"/>
    <col min="4" max="5" width="9" style="141"/>
    <col min="6" max="6" width="11" style="141" customWidth="1"/>
    <col min="7" max="16384" width="9" style="141"/>
  </cols>
  <sheetData>
    <row r="1" customHeight="1" spans="1:5">
      <c r="A1" s="160" t="s">
        <v>237</v>
      </c>
      <c r="B1" s="160"/>
      <c r="C1" s="160"/>
      <c r="D1" s="160"/>
      <c r="E1" s="160"/>
    </row>
    <row r="2" customHeight="1" spans="1:5">
      <c r="A2" s="161" t="s">
        <v>2</v>
      </c>
      <c r="B2" s="161" t="s">
        <v>15</v>
      </c>
      <c r="C2" s="162" t="s">
        <v>30</v>
      </c>
      <c r="D2" s="161" t="s">
        <v>31</v>
      </c>
      <c r="E2" s="161" t="s">
        <v>32</v>
      </c>
    </row>
    <row r="3" ht="409.5" spans="1:5">
      <c r="A3" s="64">
        <v>1</v>
      </c>
      <c r="B3" s="64" t="s">
        <v>238</v>
      </c>
      <c r="C3" s="163" t="s">
        <v>193</v>
      </c>
      <c r="D3" s="64" t="s">
        <v>42</v>
      </c>
      <c r="E3" s="64">
        <v>51</v>
      </c>
    </row>
    <row r="4" ht="409.5" spans="1:5">
      <c r="A4" s="64">
        <v>2</v>
      </c>
      <c r="B4" s="12" t="s">
        <v>239</v>
      </c>
      <c r="C4" s="164" t="s">
        <v>240</v>
      </c>
      <c r="D4" s="165" t="s">
        <v>35</v>
      </c>
      <c r="E4" s="165">
        <v>1</v>
      </c>
    </row>
    <row r="5" ht="409.5" spans="1:5">
      <c r="A5" s="64">
        <v>3</v>
      </c>
      <c r="B5" s="165" t="s">
        <v>241</v>
      </c>
      <c r="C5" s="166" t="s">
        <v>242</v>
      </c>
      <c r="D5" s="42" t="s">
        <v>243</v>
      </c>
      <c r="E5" s="42">
        <v>51</v>
      </c>
    </row>
    <row r="6" ht="409.5" spans="1:5">
      <c r="A6" s="64">
        <v>4</v>
      </c>
      <c r="B6" s="8" t="s">
        <v>198</v>
      </c>
      <c r="C6" s="132" t="s">
        <v>199</v>
      </c>
      <c r="D6" s="165" t="s">
        <v>35</v>
      </c>
      <c r="E6" s="165">
        <v>51</v>
      </c>
    </row>
    <row r="7" ht="409.5" spans="1:5">
      <c r="A7" s="64">
        <v>5</v>
      </c>
      <c r="B7" s="42" t="s">
        <v>194</v>
      </c>
      <c r="C7" s="163" t="s">
        <v>195</v>
      </c>
      <c r="D7" s="165" t="s">
        <v>35</v>
      </c>
      <c r="E7" s="165">
        <v>51</v>
      </c>
    </row>
    <row r="8" ht="409.5" spans="1:5">
      <c r="A8" s="64">
        <v>6</v>
      </c>
      <c r="B8" s="42" t="s">
        <v>196</v>
      </c>
      <c r="C8" s="163" t="s">
        <v>197</v>
      </c>
      <c r="D8" s="165" t="s">
        <v>35</v>
      </c>
      <c r="E8" s="165">
        <v>51</v>
      </c>
    </row>
    <row r="9" ht="297" spans="1:5">
      <c r="A9" s="64">
        <v>7</v>
      </c>
      <c r="B9" s="8" t="s">
        <v>244</v>
      </c>
      <c r="C9" s="9" t="s">
        <v>245</v>
      </c>
      <c r="D9" s="64" t="s">
        <v>35</v>
      </c>
      <c r="E9" s="64">
        <v>1</v>
      </c>
    </row>
    <row r="10" ht="148.5" spans="1:5">
      <c r="A10" s="64">
        <v>8</v>
      </c>
      <c r="B10" s="8" t="s">
        <v>246</v>
      </c>
      <c r="C10" s="9" t="s">
        <v>247</v>
      </c>
      <c r="D10" s="64" t="s">
        <v>39</v>
      </c>
      <c r="E10" s="64">
        <v>25</v>
      </c>
    </row>
    <row r="11" ht="135" spans="1:5">
      <c r="A11" s="64">
        <v>9</v>
      </c>
      <c r="B11" s="8" t="s">
        <v>248</v>
      </c>
      <c r="C11" s="9" t="s">
        <v>249</v>
      </c>
      <c r="D11" s="64" t="s">
        <v>49</v>
      </c>
      <c r="E11" s="64">
        <v>50</v>
      </c>
    </row>
    <row r="12" ht="108.75" spans="1:5">
      <c r="A12" s="64">
        <v>10</v>
      </c>
      <c r="B12" s="8" t="s">
        <v>250</v>
      </c>
      <c r="C12" s="167" t="s">
        <v>251</v>
      </c>
      <c r="D12" s="165" t="s">
        <v>42</v>
      </c>
      <c r="E12" s="165">
        <v>1</v>
      </c>
    </row>
    <row r="13" ht="94.5" spans="1:5">
      <c r="A13" s="64">
        <v>11</v>
      </c>
      <c r="B13" s="8" t="s">
        <v>252</v>
      </c>
      <c r="C13" s="164" t="s">
        <v>253</v>
      </c>
      <c r="D13" s="165" t="s">
        <v>42</v>
      </c>
      <c r="E13" s="165">
        <v>1</v>
      </c>
    </row>
    <row r="14" ht="94.5" spans="1:5">
      <c r="A14" s="64">
        <v>12</v>
      </c>
      <c r="B14" s="8" t="s">
        <v>254</v>
      </c>
      <c r="C14" s="164" t="s">
        <v>255</v>
      </c>
      <c r="D14" s="165" t="s">
        <v>42</v>
      </c>
      <c r="E14" s="165">
        <v>1</v>
      </c>
    </row>
    <row r="15" ht="409.5" spans="1:5">
      <c r="A15" s="64">
        <v>13</v>
      </c>
      <c r="B15" s="8" t="s">
        <v>256</v>
      </c>
      <c r="C15" s="9" t="s">
        <v>257</v>
      </c>
      <c r="D15" s="165" t="s">
        <v>82</v>
      </c>
      <c r="E15" s="165">
        <v>1</v>
      </c>
    </row>
  </sheetData>
  <mergeCells count="1">
    <mergeCell ref="A1:E1"/>
  </mergeCells>
  <hyperlinks>
    <hyperlink ref="A1:E1" location="各校汇总!A1" display="计算机教室（点此返回汇总页）"/>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1"/>
  <sheetViews>
    <sheetView topLeftCell="A5" workbookViewId="0">
      <selection activeCell="C11" sqref="C11"/>
    </sheetView>
  </sheetViews>
  <sheetFormatPr defaultColWidth="9" defaultRowHeight="15" customHeight="1" outlineLevelCol="4"/>
  <cols>
    <col min="1" max="1" width="9" style="141"/>
    <col min="2" max="2" width="26.6333333333333" style="141" customWidth="1"/>
    <col min="3" max="3" width="66" style="142" customWidth="1"/>
    <col min="4" max="16384" width="9" style="141"/>
  </cols>
  <sheetData>
    <row r="1" customHeight="1" spans="1:5">
      <c r="A1" s="143" t="s">
        <v>258</v>
      </c>
      <c r="B1" s="143"/>
      <c r="C1" s="144"/>
      <c r="D1" s="143"/>
      <c r="E1" s="143"/>
    </row>
    <row r="2" customHeight="1" spans="1:5">
      <c r="A2" s="145" t="s">
        <v>259</v>
      </c>
      <c r="B2" s="145"/>
      <c r="C2" s="146"/>
      <c r="D2" s="145"/>
      <c r="E2" s="145"/>
    </row>
    <row r="3" customHeight="1" spans="1:5">
      <c r="A3" s="145" t="s">
        <v>2</v>
      </c>
      <c r="B3" s="145" t="s">
        <v>15</v>
      </c>
      <c r="C3" s="146" t="s">
        <v>260</v>
      </c>
      <c r="D3" s="145" t="s">
        <v>31</v>
      </c>
      <c r="E3" s="145" t="s">
        <v>32</v>
      </c>
    </row>
    <row r="4" customHeight="1" spans="1:5">
      <c r="A4" s="145" t="s">
        <v>259</v>
      </c>
      <c r="B4" s="145"/>
      <c r="C4" s="146"/>
      <c r="D4" s="147"/>
      <c r="E4" s="147"/>
    </row>
    <row r="5" customHeight="1" spans="1:5">
      <c r="A5" s="34">
        <v>1</v>
      </c>
      <c r="B5" s="34" t="s">
        <v>261</v>
      </c>
      <c r="C5" s="45" t="s">
        <v>262</v>
      </c>
      <c r="D5" s="34" t="s">
        <v>39</v>
      </c>
      <c r="E5" s="33">
        <v>1</v>
      </c>
    </row>
    <row r="6" customHeight="1" spans="1:5">
      <c r="A6" s="34">
        <v>2</v>
      </c>
      <c r="B6" s="34" t="s">
        <v>263</v>
      </c>
      <c r="C6" s="30" t="s">
        <v>264</v>
      </c>
      <c r="D6" s="34" t="s">
        <v>49</v>
      </c>
      <c r="E6" s="33">
        <v>12</v>
      </c>
    </row>
    <row r="7" customHeight="1" spans="1:5">
      <c r="A7" s="145" t="s">
        <v>265</v>
      </c>
      <c r="B7" s="145"/>
      <c r="C7" s="146"/>
      <c r="D7" s="148"/>
      <c r="E7" s="148"/>
    </row>
    <row r="8" customHeight="1" spans="1:5">
      <c r="A8" s="149" t="s">
        <v>266</v>
      </c>
      <c r="B8" s="149"/>
      <c r="C8" s="150"/>
      <c r="D8" s="151"/>
      <c r="E8" s="151"/>
    </row>
    <row r="9" customHeight="1" spans="1:5">
      <c r="A9" s="33">
        <v>1</v>
      </c>
      <c r="B9" s="33" t="s">
        <v>188</v>
      </c>
      <c r="C9" s="152" t="s">
        <v>189</v>
      </c>
      <c r="D9" s="34" t="s">
        <v>42</v>
      </c>
      <c r="E9" s="33">
        <v>1</v>
      </c>
    </row>
    <row r="10" customHeight="1" spans="1:5">
      <c r="A10" s="33">
        <v>2</v>
      </c>
      <c r="B10" s="33" t="s">
        <v>190</v>
      </c>
      <c r="C10" s="43" t="s">
        <v>191</v>
      </c>
      <c r="D10" s="34" t="s">
        <v>42</v>
      </c>
      <c r="E10" s="33">
        <v>1</v>
      </c>
    </row>
    <row r="11" customHeight="1" spans="1:5">
      <c r="A11" s="33">
        <v>3</v>
      </c>
      <c r="B11" s="27" t="s">
        <v>267</v>
      </c>
      <c r="C11" s="94" t="s">
        <v>268</v>
      </c>
      <c r="D11" s="27" t="s">
        <v>39</v>
      </c>
      <c r="E11" s="101">
        <v>1</v>
      </c>
    </row>
    <row r="12" customHeight="1" spans="1:5">
      <c r="A12" s="33">
        <v>4</v>
      </c>
      <c r="B12" s="34" t="s">
        <v>269</v>
      </c>
      <c r="C12" s="34" t="s">
        <v>270</v>
      </c>
      <c r="D12" s="33" t="s">
        <v>271</v>
      </c>
      <c r="E12" s="44">
        <v>1</v>
      </c>
    </row>
    <row r="13" customHeight="1" spans="1:5">
      <c r="A13" s="33">
        <v>5</v>
      </c>
      <c r="B13" s="34" t="s">
        <v>272</v>
      </c>
      <c r="C13" s="44" t="s">
        <v>273</v>
      </c>
      <c r="D13" s="33" t="s">
        <v>35</v>
      </c>
      <c r="E13" s="44">
        <v>1</v>
      </c>
    </row>
    <row r="14" customHeight="1" spans="1:5">
      <c r="A14" s="33">
        <v>6</v>
      </c>
      <c r="B14" s="27" t="s">
        <v>274</v>
      </c>
      <c r="C14" s="140" t="s">
        <v>275</v>
      </c>
      <c r="D14" s="27" t="s">
        <v>39</v>
      </c>
      <c r="E14" s="44">
        <v>28</v>
      </c>
    </row>
    <row r="15" customHeight="1" spans="1:5">
      <c r="A15" s="33">
        <v>7</v>
      </c>
      <c r="B15" s="44" t="s">
        <v>276</v>
      </c>
      <c r="C15" s="44" t="s">
        <v>277</v>
      </c>
      <c r="D15" s="81" t="s">
        <v>49</v>
      </c>
      <c r="E15" s="44">
        <v>28</v>
      </c>
    </row>
    <row r="16" customHeight="1" spans="1:5">
      <c r="A16" s="33">
        <v>8</v>
      </c>
      <c r="B16" s="27" t="s">
        <v>278</v>
      </c>
      <c r="C16" s="43" t="s">
        <v>279</v>
      </c>
      <c r="D16" s="27" t="s">
        <v>280</v>
      </c>
      <c r="E16" s="44">
        <v>56</v>
      </c>
    </row>
    <row r="17" customHeight="1" spans="1:5">
      <c r="A17" s="33">
        <v>9</v>
      </c>
      <c r="B17" s="27" t="s">
        <v>281</v>
      </c>
      <c r="C17" s="153" t="s">
        <v>282</v>
      </c>
      <c r="D17" s="33" t="s">
        <v>35</v>
      </c>
      <c r="E17" s="44">
        <v>28</v>
      </c>
    </row>
    <row r="18" customHeight="1" spans="1:5">
      <c r="A18" s="33">
        <v>10</v>
      </c>
      <c r="B18" s="27" t="s">
        <v>283</v>
      </c>
      <c r="C18" s="130" t="s">
        <v>284</v>
      </c>
      <c r="D18" s="27" t="s">
        <v>82</v>
      </c>
      <c r="E18" s="101">
        <v>1</v>
      </c>
    </row>
    <row r="19" customHeight="1" spans="1:5">
      <c r="A19" s="33">
        <v>11</v>
      </c>
      <c r="B19" s="154" t="s">
        <v>285</v>
      </c>
      <c r="C19" s="155" t="s">
        <v>286</v>
      </c>
      <c r="D19" s="154" t="s">
        <v>287</v>
      </c>
      <c r="E19" s="154">
        <v>1</v>
      </c>
    </row>
    <row r="20" customHeight="1" spans="1:5">
      <c r="A20" s="148" t="s">
        <v>265</v>
      </c>
      <c r="B20" s="148"/>
      <c r="C20" s="146"/>
      <c r="D20" s="148"/>
      <c r="E20" s="148"/>
    </row>
    <row r="21" customHeight="1" spans="1:5">
      <c r="A21" s="145" t="s">
        <v>288</v>
      </c>
      <c r="B21" s="145"/>
      <c r="C21" s="146"/>
      <c r="D21" s="147"/>
      <c r="E21" s="147"/>
    </row>
    <row r="22" customHeight="1" spans="1:5">
      <c r="A22" s="156">
        <v>1</v>
      </c>
      <c r="B22" s="34" t="s">
        <v>289</v>
      </c>
      <c r="C22" s="43" t="s">
        <v>290</v>
      </c>
      <c r="D22" s="34" t="s">
        <v>291</v>
      </c>
      <c r="E22" s="34">
        <v>56</v>
      </c>
    </row>
    <row r="23" customHeight="1" spans="1:5">
      <c r="A23" s="156">
        <v>2</v>
      </c>
      <c r="B23" s="34" t="s">
        <v>292</v>
      </c>
      <c r="C23" s="43" t="s">
        <v>293</v>
      </c>
      <c r="D23" s="34" t="s">
        <v>294</v>
      </c>
      <c r="E23" s="34">
        <v>56</v>
      </c>
    </row>
    <row r="24" customHeight="1" spans="1:5">
      <c r="A24" s="156">
        <v>3</v>
      </c>
      <c r="B24" s="34" t="s">
        <v>295</v>
      </c>
      <c r="C24" s="43" t="s">
        <v>296</v>
      </c>
      <c r="D24" s="34" t="s">
        <v>35</v>
      </c>
      <c r="E24" s="34">
        <v>56</v>
      </c>
    </row>
    <row r="25" customHeight="1" spans="1:5">
      <c r="A25" s="156">
        <v>4</v>
      </c>
      <c r="B25" s="34" t="s">
        <v>297</v>
      </c>
      <c r="C25" s="43" t="s">
        <v>298</v>
      </c>
      <c r="D25" s="34" t="s">
        <v>49</v>
      </c>
      <c r="E25" s="34">
        <v>56</v>
      </c>
    </row>
    <row r="26" customHeight="1" spans="1:5">
      <c r="A26" s="156">
        <v>5</v>
      </c>
      <c r="B26" s="34" t="s">
        <v>299</v>
      </c>
      <c r="C26" s="43" t="s">
        <v>300</v>
      </c>
      <c r="D26" s="34" t="s">
        <v>49</v>
      </c>
      <c r="E26" s="34">
        <v>56</v>
      </c>
    </row>
    <row r="27" customHeight="1" spans="1:5">
      <c r="A27" s="156">
        <v>6</v>
      </c>
      <c r="B27" s="34" t="s">
        <v>301</v>
      </c>
      <c r="C27" s="43" t="s">
        <v>302</v>
      </c>
      <c r="D27" s="34" t="s">
        <v>49</v>
      </c>
      <c r="E27" s="34">
        <v>2</v>
      </c>
    </row>
    <row r="28" customHeight="1" spans="1:5">
      <c r="A28" s="156">
        <v>7</v>
      </c>
      <c r="B28" s="34" t="s">
        <v>303</v>
      </c>
      <c r="C28" s="43" t="s">
        <v>304</v>
      </c>
      <c r="D28" s="34" t="s">
        <v>49</v>
      </c>
      <c r="E28" s="34">
        <v>2</v>
      </c>
    </row>
    <row r="29" customHeight="1" spans="1:5">
      <c r="A29" s="156">
        <v>8</v>
      </c>
      <c r="B29" s="34" t="s">
        <v>305</v>
      </c>
      <c r="C29" s="43" t="s">
        <v>306</v>
      </c>
      <c r="D29" s="34" t="s">
        <v>307</v>
      </c>
      <c r="E29" s="34">
        <v>2</v>
      </c>
    </row>
    <row r="30" customHeight="1" spans="1:5">
      <c r="A30" s="156">
        <v>9</v>
      </c>
      <c r="B30" s="34" t="s">
        <v>308</v>
      </c>
      <c r="C30" s="43" t="s">
        <v>309</v>
      </c>
      <c r="D30" s="34" t="s">
        <v>35</v>
      </c>
      <c r="E30" s="34">
        <v>56</v>
      </c>
    </row>
    <row r="31" customHeight="1" spans="1:5">
      <c r="A31" s="156">
        <v>10</v>
      </c>
      <c r="B31" s="34" t="s">
        <v>310</v>
      </c>
      <c r="C31" s="43" t="s">
        <v>311</v>
      </c>
      <c r="D31" s="34" t="s">
        <v>35</v>
      </c>
      <c r="E31" s="34">
        <v>56</v>
      </c>
    </row>
    <row r="32" customHeight="1" spans="1:5">
      <c r="A32" s="156">
        <v>11</v>
      </c>
      <c r="B32" s="34" t="s">
        <v>312</v>
      </c>
      <c r="C32" s="43" t="s">
        <v>313</v>
      </c>
      <c r="D32" s="34" t="s">
        <v>49</v>
      </c>
      <c r="E32" s="34">
        <v>56</v>
      </c>
    </row>
    <row r="33" customHeight="1" spans="1:5">
      <c r="A33" s="156">
        <v>12</v>
      </c>
      <c r="B33" s="34" t="s">
        <v>314</v>
      </c>
      <c r="C33" s="34" t="s">
        <v>315</v>
      </c>
      <c r="D33" s="34" t="s">
        <v>35</v>
      </c>
      <c r="E33" s="34">
        <v>2</v>
      </c>
    </row>
    <row r="34" customHeight="1" spans="1:5">
      <c r="A34" s="156">
        <v>13</v>
      </c>
      <c r="B34" s="34" t="s">
        <v>316</v>
      </c>
      <c r="C34" s="34" t="s">
        <v>315</v>
      </c>
      <c r="D34" s="34" t="s">
        <v>35</v>
      </c>
      <c r="E34" s="34">
        <v>2</v>
      </c>
    </row>
    <row r="35" customHeight="1" spans="1:5">
      <c r="A35" s="156">
        <v>14</v>
      </c>
      <c r="B35" s="34" t="s">
        <v>317</v>
      </c>
      <c r="C35" s="157" t="s">
        <v>318</v>
      </c>
      <c r="D35" s="34" t="s">
        <v>271</v>
      </c>
      <c r="E35" s="34">
        <v>2</v>
      </c>
    </row>
    <row r="36" customHeight="1" spans="1:5">
      <c r="A36" s="156">
        <v>15</v>
      </c>
      <c r="B36" s="34" t="s">
        <v>319</v>
      </c>
      <c r="C36" s="43" t="s">
        <v>320</v>
      </c>
      <c r="D36" s="34" t="s">
        <v>271</v>
      </c>
      <c r="E36" s="34">
        <v>1</v>
      </c>
    </row>
    <row r="37" customHeight="1" spans="1:5">
      <c r="A37" s="156">
        <v>16</v>
      </c>
      <c r="B37" s="34" t="s">
        <v>321</v>
      </c>
      <c r="C37" s="43" t="s">
        <v>322</v>
      </c>
      <c r="D37" s="34" t="s">
        <v>271</v>
      </c>
      <c r="E37" s="34">
        <v>1</v>
      </c>
    </row>
    <row r="38" customHeight="1" spans="1:5">
      <c r="A38" s="156">
        <v>17</v>
      </c>
      <c r="B38" s="34" t="s">
        <v>323</v>
      </c>
      <c r="C38" s="43" t="s">
        <v>324</v>
      </c>
      <c r="D38" s="34" t="s">
        <v>271</v>
      </c>
      <c r="E38" s="34">
        <v>1</v>
      </c>
    </row>
    <row r="39" customHeight="1" spans="1:5">
      <c r="A39" s="156">
        <v>18</v>
      </c>
      <c r="B39" s="34" t="s">
        <v>325</v>
      </c>
      <c r="C39" s="43" t="s">
        <v>326</v>
      </c>
      <c r="D39" s="34" t="s">
        <v>271</v>
      </c>
      <c r="E39" s="34">
        <v>1</v>
      </c>
    </row>
    <row r="40" customHeight="1" spans="1:5">
      <c r="A40" s="156">
        <v>19</v>
      </c>
      <c r="B40" s="34" t="s">
        <v>327</v>
      </c>
      <c r="C40" s="43" t="s">
        <v>328</v>
      </c>
      <c r="D40" s="34" t="s">
        <v>39</v>
      </c>
      <c r="E40" s="34">
        <v>56</v>
      </c>
    </row>
    <row r="41" customHeight="1" spans="1:5">
      <c r="A41" s="156">
        <v>20</v>
      </c>
      <c r="B41" s="34" t="s">
        <v>329</v>
      </c>
      <c r="C41" s="158" t="s">
        <v>330</v>
      </c>
      <c r="D41" s="34" t="s">
        <v>271</v>
      </c>
      <c r="E41" s="34">
        <v>1</v>
      </c>
    </row>
    <row r="42" customHeight="1" spans="1:5">
      <c r="A42" s="156">
        <v>21</v>
      </c>
      <c r="B42" s="34" t="s">
        <v>331</v>
      </c>
      <c r="C42" s="158" t="s">
        <v>332</v>
      </c>
      <c r="D42" s="34" t="s">
        <v>35</v>
      </c>
      <c r="E42" s="34">
        <v>1</v>
      </c>
    </row>
    <row r="43" customHeight="1" spans="1:5">
      <c r="A43" s="156">
        <v>22</v>
      </c>
      <c r="B43" s="34" t="s">
        <v>333</v>
      </c>
      <c r="C43" s="43" t="s">
        <v>334</v>
      </c>
      <c r="D43" s="34" t="s">
        <v>335</v>
      </c>
      <c r="E43" s="34">
        <v>1</v>
      </c>
    </row>
    <row r="44" customHeight="1" spans="1:5">
      <c r="A44" s="156">
        <v>23</v>
      </c>
      <c r="B44" s="34" t="s">
        <v>336</v>
      </c>
      <c r="C44" s="43" t="s">
        <v>337</v>
      </c>
      <c r="D44" s="34" t="s">
        <v>338</v>
      </c>
      <c r="E44" s="34">
        <v>450</v>
      </c>
    </row>
    <row r="45" customHeight="1" spans="1:5">
      <c r="A45" s="156">
        <v>24</v>
      </c>
      <c r="B45" s="34" t="s">
        <v>339</v>
      </c>
      <c r="C45" s="43" t="s">
        <v>340</v>
      </c>
      <c r="D45" s="34" t="s">
        <v>338</v>
      </c>
      <c r="E45" s="34">
        <v>100</v>
      </c>
    </row>
    <row r="46" customHeight="1" spans="1:5">
      <c r="A46" s="156">
        <v>25</v>
      </c>
      <c r="B46" s="34" t="s">
        <v>341</v>
      </c>
      <c r="C46" s="43" t="s">
        <v>342</v>
      </c>
      <c r="D46" s="34" t="s">
        <v>35</v>
      </c>
      <c r="E46" s="34">
        <v>1</v>
      </c>
    </row>
    <row r="47" customHeight="1" spans="1:5">
      <c r="A47" s="156">
        <v>26</v>
      </c>
      <c r="B47" s="34" t="s">
        <v>343</v>
      </c>
      <c r="C47" s="43" t="s">
        <v>344</v>
      </c>
      <c r="D47" s="34" t="s">
        <v>49</v>
      </c>
      <c r="E47" s="34">
        <v>1</v>
      </c>
    </row>
    <row r="48" customHeight="1" spans="1:5">
      <c r="A48" s="156">
        <v>27</v>
      </c>
      <c r="B48" s="34" t="s">
        <v>345</v>
      </c>
      <c r="C48" s="158" t="s">
        <v>346</v>
      </c>
      <c r="D48" s="34" t="s">
        <v>49</v>
      </c>
      <c r="E48" s="34">
        <v>2</v>
      </c>
    </row>
    <row r="49" customHeight="1" spans="1:5">
      <c r="A49" s="156">
        <v>28</v>
      </c>
      <c r="B49" s="34" t="s">
        <v>347</v>
      </c>
      <c r="C49" s="43" t="s">
        <v>348</v>
      </c>
      <c r="D49" s="34" t="s">
        <v>49</v>
      </c>
      <c r="E49" s="34">
        <v>2</v>
      </c>
    </row>
    <row r="50" customHeight="1" spans="1:5">
      <c r="A50" s="156">
        <v>29</v>
      </c>
      <c r="B50" s="34" t="s">
        <v>349</v>
      </c>
      <c r="C50" s="43" t="s">
        <v>350</v>
      </c>
      <c r="D50" s="34" t="s">
        <v>49</v>
      </c>
      <c r="E50" s="34">
        <v>2</v>
      </c>
    </row>
    <row r="51" customHeight="1" spans="1:5">
      <c r="A51" s="156">
        <v>30</v>
      </c>
      <c r="B51" s="34" t="s">
        <v>351</v>
      </c>
      <c r="C51" s="43" t="s">
        <v>352</v>
      </c>
      <c r="D51" s="34" t="s">
        <v>177</v>
      </c>
      <c r="E51" s="34">
        <v>60</v>
      </c>
    </row>
    <row r="52" customHeight="1" spans="1:5">
      <c r="A52" s="156">
        <v>31</v>
      </c>
      <c r="B52" s="34" t="s">
        <v>353</v>
      </c>
      <c r="C52" s="43" t="s">
        <v>354</v>
      </c>
      <c r="D52" s="34" t="s">
        <v>177</v>
      </c>
      <c r="E52" s="34">
        <v>2</v>
      </c>
    </row>
    <row r="53" customHeight="1" spans="1:5">
      <c r="A53" s="156">
        <v>32</v>
      </c>
      <c r="B53" s="34" t="s">
        <v>355</v>
      </c>
      <c r="C53" s="43" t="s">
        <v>356</v>
      </c>
      <c r="D53" s="34" t="s">
        <v>49</v>
      </c>
      <c r="E53" s="34">
        <v>2</v>
      </c>
    </row>
    <row r="54" customHeight="1" spans="1:5">
      <c r="A54" s="156">
        <v>33</v>
      </c>
      <c r="B54" s="34" t="s">
        <v>357</v>
      </c>
      <c r="C54" s="43" t="s">
        <v>358</v>
      </c>
      <c r="D54" s="34" t="s">
        <v>49</v>
      </c>
      <c r="E54" s="34">
        <v>28</v>
      </c>
    </row>
    <row r="55" customHeight="1" spans="1:5">
      <c r="A55" s="156">
        <v>34</v>
      </c>
      <c r="B55" s="34" t="s">
        <v>359</v>
      </c>
      <c r="C55" s="43" t="s">
        <v>360</v>
      </c>
      <c r="D55" s="34" t="s">
        <v>35</v>
      </c>
      <c r="E55" s="34">
        <v>28</v>
      </c>
    </row>
    <row r="56" customHeight="1" spans="1:5">
      <c r="A56" s="156">
        <v>35</v>
      </c>
      <c r="B56" s="34" t="s">
        <v>361</v>
      </c>
      <c r="C56" s="157" t="s">
        <v>362</v>
      </c>
      <c r="D56" s="34" t="s">
        <v>177</v>
      </c>
      <c r="E56" s="34">
        <v>60</v>
      </c>
    </row>
    <row r="57" customHeight="1" spans="1:5">
      <c r="A57" s="156">
        <v>36</v>
      </c>
      <c r="B57" s="34"/>
      <c r="C57" s="157" t="s">
        <v>363</v>
      </c>
      <c r="D57" s="34" t="s">
        <v>177</v>
      </c>
      <c r="E57" s="34">
        <v>5</v>
      </c>
    </row>
    <row r="58" customHeight="1" spans="1:5">
      <c r="A58" s="156">
        <v>37</v>
      </c>
      <c r="B58" s="34" t="s">
        <v>364</v>
      </c>
      <c r="C58" s="43" t="s">
        <v>365</v>
      </c>
      <c r="D58" s="34" t="s">
        <v>49</v>
      </c>
      <c r="E58" s="34">
        <v>5</v>
      </c>
    </row>
    <row r="59" customHeight="1" spans="1:5">
      <c r="A59" s="156">
        <v>38</v>
      </c>
      <c r="B59" s="34"/>
      <c r="C59" s="43" t="s">
        <v>366</v>
      </c>
      <c r="D59" s="34" t="s">
        <v>49</v>
      </c>
      <c r="E59" s="34">
        <v>5</v>
      </c>
    </row>
    <row r="60" customHeight="1" spans="1:5">
      <c r="A60" s="156">
        <v>39</v>
      </c>
      <c r="B60" s="34" t="s">
        <v>367</v>
      </c>
      <c r="C60" s="43" t="s">
        <v>368</v>
      </c>
      <c r="D60" s="34" t="s">
        <v>49</v>
      </c>
      <c r="E60" s="34">
        <v>60</v>
      </c>
    </row>
    <row r="61" customHeight="1" spans="1:5">
      <c r="A61" s="156">
        <v>40</v>
      </c>
      <c r="B61" s="34" t="s">
        <v>369</v>
      </c>
      <c r="C61" s="43" t="s">
        <v>370</v>
      </c>
      <c r="D61" s="34" t="s">
        <v>49</v>
      </c>
      <c r="E61" s="34">
        <v>33</v>
      </c>
    </row>
    <row r="62" customHeight="1" spans="1:5">
      <c r="A62" s="156">
        <v>41</v>
      </c>
      <c r="B62" s="34" t="s">
        <v>371</v>
      </c>
      <c r="C62" s="43" t="s">
        <v>372</v>
      </c>
      <c r="D62" s="34" t="s">
        <v>49</v>
      </c>
      <c r="E62" s="34">
        <v>5</v>
      </c>
    </row>
    <row r="63" customHeight="1" spans="1:5">
      <c r="A63" s="156">
        <v>42</v>
      </c>
      <c r="B63" s="34" t="s">
        <v>373</v>
      </c>
      <c r="C63" s="43" t="s">
        <v>374</v>
      </c>
      <c r="D63" s="34" t="s">
        <v>42</v>
      </c>
      <c r="E63" s="34">
        <v>4</v>
      </c>
    </row>
    <row r="64" customHeight="1" spans="1:5">
      <c r="A64" s="156">
        <v>43</v>
      </c>
      <c r="B64" s="34" t="s">
        <v>375</v>
      </c>
      <c r="C64" s="43" t="s">
        <v>376</v>
      </c>
      <c r="D64" s="34" t="s">
        <v>49</v>
      </c>
      <c r="E64" s="34">
        <v>28</v>
      </c>
    </row>
    <row r="65" customHeight="1" spans="1:5">
      <c r="A65" s="156">
        <v>44</v>
      </c>
      <c r="B65" s="34" t="s">
        <v>377</v>
      </c>
      <c r="C65" s="43" t="s">
        <v>378</v>
      </c>
      <c r="D65" s="34" t="s">
        <v>49</v>
      </c>
      <c r="E65" s="34">
        <v>28</v>
      </c>
    </row>
    <row r="66" customHeight="1" spans="1:5">
      <c r="A66" s="156">
        <v>45</v>
      </c>
      <c r="B66" s="34" t="s">
        <v>379</v>
      </c>
      <c r="C66" s="43" t="s">
        <v>380</v>
      </c>
      <c r="D66" s="34" t="s">
        <v>49</v>
      </c>
      <c r="E66" s="34">
        <v>28</v>
      </c>
    </row>
    <row r="67" customHeight="1" spans="1:5">
      <c r="A67" s="156">
        <v>46</v>
      </c>
      <c r="B67" s="34" t="s">
        <v>381</v>
      </c>
      <c r="C67" s="43" t="s">
        <v>382</v>
      </c>
      <c r="D67" s="34" t="s">
        <v>49</v>
      </c>
      <c r="E67" s="34">
        <v>2</v>
      </c>
    </row>
    <row r="68" customHeight="1" spans="1:5">
      <c r="A68" s="156">
        <v>47</v>
      </c>
      <c r="B68" s="34" t="s">
        <v>383</v>
      </c>
      <c r="C68" s="43" t="s">
        <v>384</v>
      </c>
      <c r="D68" s="34" t="s">
        <v>35</v>
      </c>
      <c r="E68" s="34">
        <v>28</v>
      </c>
    </row>
    <row r="69" customHeight="1" spans="1:5">
      <c r="A69" s="156">
        <v>48</v>
      </c>
      <c r="B69" s="34" t="s">
        <v>385</v>
      </c>
      <c r="C69" s="43" t="s">
        <v>386</v>
      </c>
      <c r="D69" s="34" t="s">
        <v>35</v>
      </c>
      <c r="E69" s="34">
        <v>2</v>
      </c>
    </row>
    <row r="70" customHeight="1" spans="1:5">
      <c r="A70" s="156">
        <v>49</v>
      </c>
      <c r="B70" s="34" t="s">
        <v>387</v>
      </c>
      <c r="C70" s="43" t="s">
        <v>388</v>
      </c>
      <c r="D70" s="34" t="s">
        <v>42</v>
      </c>
      <c r="E70" s="34">
        <v>2</v>
      </c>
    </row>
    <row r="71" customHeight="1" spans="1:5">
      <c r="A71" s="156">
        <v>50</v>
      </c>
      <c r="B71" s="34" t="s">
        <v>389</v>
      </c>
      <c r="C71" s="43" t="s">
        <v>390</v>
      </c>
      <c r="D71" s="34" t="s">
        <v>49</v>
      </c>
      <c r="E71" s="34">
        <v>4</v>
      </c>
    </row>
    <row r="72" customHeight="1" spans="1:5">
      <c r="A72" s="156">
        <v>51</v>
      </c>
      <c r="B72" s="34" t="s">
        <v>391</v>
      </c>
      <c r="C72" s="43" t="s">
        <v>392</v>
      </c>
      <c r="D72" s="34" t="s">
        <v>35</v>
      </c>
      <c r="E72" s="34">
        <v>56</v>
      </c>
    </row>
    <row r="73" customHeight="1" spans="1:5">
      <c r="A73" s="156">
        <v>52</v>
      </c>
      <c r="B73" s="34" t="s">
        <v>393</v>
      </c>
      <c r="C73" s="158" t="s">
        <v>394</v>
      </c>
      <c r="D73" s="34" t="s">
        <v>42</v>
      </c>
      <c r="E73" s="34">
        <v>28</v>
      </c>
    </row>
    <row r="74" customHeight="1" spans="1:5">
      <c r="A74" s="156">
        <v>53</v>
      </c>
      <c r="B74" s="34" t="s">
        <v>395</v>
      </c>
      <c r="C74" s="43" t="s">
        <v>396</v>
      </c>
      <c r="D74" s="30" t="s">
        <v>42</v>
      </c>
      <c r="E74" s="34">
        <v>28</v>
      </c>
    </row>
    <row r="75" customHeight="1" spans="1:5">
      <c r="A75" s="156">
        <v>54</v>
      </c>
      <c r="B75" s="34" t="s">
        <v>397</v>
      </c>
      <c r="C75" s="43" t="s">
        <v>398</v>
      </c>
      <c r="D75" s="159" t="s">
        <v>399</v>
      </c>
      <c r="E75" s="34">
        <v>28</v>
      </c>
    </row>
    <row r="76" customHeight="1" spans="1:5">
      <c r="A76" s="156">
        <v>55</v>
      </c>
      <c r="B76" s="34" t="s">
        <v>400</v>
      </c>
      <c r="C76" s="43" t="s">
        <v>401</v>
      </c>
      <c r="D76" s="34" t="s">
        <v>35</v>
      </c>
      <c r="E76" s="34">
        <v>28</v>
      </c>
    </row>
    <row r="77" customHeight="1" spans="1:5">
      <c r="A77" s="156">
        <v>57</v>
      </c>
      <c r="B77" s="34" t="s">
        <v>402</v>
      </c>
      <c r="C77" s="43" t="s">
        <v>403</v>
      </c>
      <c r="D77" s="34" t="s">
        <v>49</v>
      </c>
      <c r="E77" s="34">
        <v>28</v>
      </c>
    </row>
    <row r="78" customHeight="1" spans="1:5">
      <c r="A78" s="156">
        <v>58</v>
      </c>
      <c r="B78" s="34" t="s">
        <v>404</v>
      </c>
      <c r="C78" s="43" t="s">
        <v>405</v>
      </c>
      <c r="D78" s="34" t="s">
        <v>49</v>
      </c>
      <c r="E78" s="34">
        <v>2</v>
      </c>
    </row>
    <row r="79" customHeight="1" spans="1:5">
      <c r="A79" s="156">
        <v>59</v>
      </c>
      <c r="B79" s="34" t="s">
        <v>406</v>
      </c>
      <c r="C79" s="43" t="s">
        <v>407</v>
      </c>
      <c r="D79" s="34" t="s">
        <v>49</v>
      </c>
      <c r="E79" s="34">
        <v>2</v>
      </c>
    </row>
    <row r="80" customHeight="1" spans="1:5">
      <c r="A80" s="156">
        <v>60</v>
      </c>
      <c r="B80" s="34" t="s">
        <v>408</v>
      </c>
      <c r="C80" s="43" t="s">
        <v>409</v>
      </c>
      <c r="D80" s="34" t="s">
        <v>410</v>
      </c>
      <c r="E80" s="34">
        <v>10</v>
      </c>
    </row>
    <row r="81" customHeight="1" spans="1:5">
      <c r="A81" s="156">
        <v>61</v>
      </c>
      <c r="B81" s="34" t="s">
        <v>411</v>
      </c>
      <c r="C81" s="158" t="s">
        <v>412</v>
      </c>
      <c r="D81" s="34" t="s">
        <v>271</v>
      </c>
      <c r="E81" s="34">
        <v>56</v>
      </c>
    </row>
    <row r="82" customHeight="1" spans="1:5">
      <c r="A82" s="156">
        <v>62</v>
      </c>
      <c r="B82" s="34" t="s">
        <v>413</v>
      </c>
      <c r="C82" s="43" t="s">
        <v>414</v>
      </c>
      <c r="D82" s="34" t="s">
        <v>101</v>
      </c>
      <c r="E82" s="34">
        <v>28</v>
      </c>
    </row>
    <row r="83" customHeight="1" spans="1:5">
      <c r="A83" s="156">
        <v>63</v>
      </c>
      <c r="B83" s="34" t="s">
        <v>415</v>
      </c>
      <c r="C83" s="43" t="s">
        <v>416</v>
      </c>
      <c r="D83" s="34" t="s">
        <v>101</v>
      </c>
      <c r="E83" s="34">
        <v>28</v>
      </c>
    </row>
    <row r="84" customHeight="1" spans="1:5">
      <c r="A84" s="156">
        <v>64</v>
      </c>
      <c r="B84" s="34" t="s">
        <v>417</v>
      </c>
      <c r="C84" s="43" t="s">
        <v>418</v>
      </c>
      <c r="D84" s="34" t="s">
        <v>35</v>
      </c>
      <c r="E84" s="34">
        <v>28</v>
      </c>
    </row>
    <row r="85" customHeight="1" spans="1:5">
      <c r="A85" s="156">
        <v>65</v>
      </c>
      <c r="B85" s="34" t="s">
        <v>419</v>
      </c>
      <c r="C85" s="43" t="s">
        <v>420</v>
      </c>
      <c r="D85" s="34" t="s">
        <v>421</v>
      </c>
      <c r="E85" s="34">
        <v>28</v>
      </c>
    </row>
    <row r="86" customHeight="1" spans="1:5">
      <c r="A86" s="156">
        <v>66</v>
      </c>
      <c r="B86" s="34" t="s">
        <v>422</v>
      </c>
      <c r="C86" s="43" t="s">
        <v>423</v>
      </c>
      <c r="D86" s="34" t="s">
        <v>49</v>
      </c>
      <c r="E86" s="34">
        <v>2</v>
      </c>
    </row>
    <row r="87" customHeight="1" spans="1:5">
      <c r="A87" s="156">
        <v>67</v>
      </c>
      <c r="B87" s="34" t="s">
        <v>424</v>
      </c>
      <c r="C87" s="43" t="s">
        <v>425</v>
      </c>
      <c r="D87" s="34" t="s">
        <v>49</v>
      </c>
      <c r="E87" s="34">
        <v>28</v>
      </c>
    </row>
    <row r="88" customHeight="1" spans="1:5">
      <c r="A88" s="156">
        <v>68</v>
      </c>
      <c r="B88" s="34"/>
      <c r="C88" s="43" t="s">
        <v>426</v>
      </c>
      <c r="D88" s="34"/>
      <c r="E88" s="34">
        <v>28</v>
      </c>
    </row>
    <row r="89" customHeight="1" spans="1:5">
      <c r="A89" s="156">
        <v>69</v>
      </c>
      <c r="B89" s="34"/>
      <c r="C89" s="43" t="s">
        <v>427</v>
      </c>
      <c r="D89" s="34"/>
      <c r="E89" s="34">
        <v>28</v>
      </c>
    </row>
    <row r="90" customHeight="1" spans="1:5">
      <c r="A90" s="156">
        <v>70</v>
      </c>
      <c r="B90" s="34"/>
      <c r="C90" s="43" t="s">
        <v>428</v>
      </c>
      <c r="D90" s="34"/>
      <c r="E90" s="34">
        <v>28</v>
      </c>
    </row>
    <row r="91" customHeight="1" spans="1:5">
      <c r="A91" s="156">
        <v>71</v>
      </c>
      <c r="B91" s="34" t="s">
        <v>429</v>
      </c>
      <c r="C91" s="43" t="s">
        <v>430</v>
      </c>
      <c r="D91" s="34" t="s">
        <v>49</v>
      </c>
      <c r="E91" s="34">
        <v>2</v>
      </c>
    </row>
    <row r="92" customHeight="1" spans="1:5">
      <c r="A92" s="156">
        <v>72</v>
      </c>
      <c r="B92" s="34" t="s">
        <v>431</v>
      </c>
      <c r="C92" s="43" t="s">
        <v>432</v>
      </c>
      <c r="D92" s="34" t="s">
        <v>49</v>
      </c>
      <c r="E92" s="34">
        <v>2</v>
      </c>
    </row>
    <row r="93" customHeight="1" spans="1:5">
      <c r="A93" s="156">
        <v>73</v>
      </c>
      <c r="B93" s="34" t="s">
        <v>433</v>
      </c>
      <c r="C93" s="43" t="s">
        <v>434</v>
      </c>
      <c r="D93" s="34" t="s">
        <v>35</v>
      </c>
      <c r="E93" s="34">
        <v>28</v>
      </c>
    </row>
    <row r="94" customHeight="1" spans="1:5">
      <c r="A94" s="156">
        <v>74</v>
      </c>
      <c r="B94" s="34" t="s">
        <v>435</v>
      </c>
      <c r="C94" s="43" t="s">
        <v>436</v>
      </c>
      <c r="D94" s="34" t="s">
        <v>35</v>
      </c>
      <c r="E94" s="34">
        <v>28</v>
      </c>
    </row>
    <row r="95" customHeight="1" spans="1:5">
      <c r="A95" s="156">
        <v>75</v>
      </c>
      <c r="B95" s="34" t="s">
        <v>437</v>
      </c>
      <c r="C95" s="43" t="s">
        <v>438</v>
      </c>
      <c r="D95" s="30" t="s">
        <v>35</v>
      </c>
      <c r="E95" s="34">
        <v>2</v>
      </c>
    </row>
    <row r="96" customHeight="1" spans="1:5">
      <c r="A96" s="156">
        <v>76</v>
      </c>
      <c r="B96" s="34" t="s">
        <v>439</v>
      </c>
      <c r="C96" s="43" t="s">
        <v>440</v>
      </c>
      <c r="D96" s="30" t="s">
        <v>35</v>
      </c>
      <c r="E96" s="34">
        <v>2</v>
      </c>
    </row>
    <row r="97" customHeight="1" spans="1:5">
      <c r="A97" s="156">
        <v>77</v>
      </c>
      <c r="B97" s="34" t="s">
        <v>441</v>
      </c>
      <c r="C97" s="43" t="s">
        <v>442</v>
      </c>
      <c r="D97" s="30" t="s">
        <v>35</v>
      </c>
      <c r="E97" s="34">
        <v>28</v>
      </c>
    </row>
    <row r="98" customHeight="1" spans="1:5">
      <c r="A98" s="156">
        <v>78</v>
      </c>
      <c r="B98" s="34" t="s">
        <v>443</v>
      </c>
      <c r="C98" s="43" t="s">
        <v>444</v>
      </c>
      <c r="D98" s="30" t="s">
        <v>35</v>
      </c>
      <c r="E98" s="34">
        <v>2</v>
      </c>
    </row>
    <row r="99" customHeight="1" spans="1:5">
      <c r="A99" s="156">
        <v>79</v>
      </c>
      <c r="B99" s="34" t="s">
        <v>445</v>
      </c>
      <c r="C99" s="43" t="s">
        <v>446</v>
      </c>
      <c r="D99" s="34" t="s">
        <v>35</v>
      </c>
      <c r="E99" s="34">
        <v>2</v>
      </c>
    </row>
    <row r="100" customHeight="1" spans="1:5">
      <c r="A100" s="156">
        <v>80</v>
      </c>
      <c r="B100" s="34" t="s">
        <v>447</v>
      </c>
      <c r="C100" s="43" t="s">
        <v>448</v>
      </c>
      <c r="D100" s="34" t="s">
        <v>35</v>
      </c>
      <c r="E100" s="34">
        <v>2</v>
      </c>
    </row>
    <row r="101" customHeight="1" spans="1:5">
      <c r="A101" s="156">
        <v>81</v>
      </c>
      <c r="B101" s="34" t="s">
        <v>449</v>
      </c>
      <c r="C101" s="43" t="s">
        <v>450</v>
      </c>
      <c r="D101" s="34" t="s">
        <v>35</v>
      </c>
      <c r="E101" s="34">
        <v>2</v>
      </c>
    </row>
    <row r="102" customHeight="1" spans="1:5">
      <c r="A102" s="156">
        <v>82</v>
      </c>
      <c r="B102" s="34" t="s">
        <v>451</v>
      </c>
      <c r="C102" s="43" t="s">
        <v>452</v>
      </c>
      <c r="D102" s="34" t="s">
        <v>35</v>
      </c>
      <c r="E102" s="34">
        <v>2</v>
      </c>
    </row>
    <row r="103" customHeight="1" spans="1:5">
      <c r="A103" s="156">
        <v>83</v>
      </c>
      <c r="B103" s="34" t="s">
        <v>453</v>
      </c>
      <c r="C103" s="43" t="s">
        <v>454</v>
      </c>
      <c r="D103" s="159" t="s">
        <v>35</v>
      </c>
      <c r="E103" s="34">
        <v>2</v>
      </c>
    </row>
    <row r="104" customHeight="1" spans="1:5">
      <c r="A104" s="156">
        <v>84</v>
      </c>
      <c r="B104" s="34" t="s">
        <v>455</v>
      </c>
      <c r="C104" s="43" t="s">
        <v>456</v>
      </c>
      <c r="D104" s="34" t="s">
        <v>35</v>
      </c>
      <c r="E104" s="34">
        <v>28</v>
      </c>
    </row>
    <row r="105" customHeight="1" spans="1:5">
      <c r="A105" s="156">
        <v>85</v>
      </c>
      <c r="B105" s="34" t="s">
        <v>457</v>
      </c>
      <c r="C105" s="43" t="s">
        <v>458</v>
      </c>
      <c r="D105" s="34" t="s">
        <v>42</v>
      </c>
      <c r="E105" s="34">
        <v>28</v>
      </c>
    </row>
    <row r="106" customHeight="1" spans="1:5">
      <c r="A106" s="156">
        <v>86</v>
      </c>
      <c r="B106" s="34" t="s">
        <v>459</v>
      </c>
      <c r="C106" s="43" t="s">
        <v>460</v>
      </c>
      <c r="D106" s="30" t="s">
        <v>49</v>
      </c>
      <c r="E106" s="34">
        <v>28</v>
      </c>
    </row>
    <row r="107" customHeight="1" spans="1:5">
      <c r="A107" s="156">
        <v>87</v>
      </c>
      <c r="B107" s="34" t="s">
        <v>461</v>
      </c>
      <c r="C107" s="43" t="s">
        <v>462</v>
      </c>
      <c r="D107" s="30" t="s">
        <v>42</v>
      </c>
      <c r="E107" s="34">
        <v>2</v>
      </c>
    </row>
    <row r="108" customHeight="1" spans="1:5">
      <c r="A108" s="156">
        <v>88</v>
      </c>
      <c r="B108" s="34" t="s">
        <v>463</v>
      </c>
      <c r="C108" s="43" t="s">
        <v>464</v>
      </c>
      <c r="D108" s="30" t="s">
        <v>49</v>
      </c>
      <c r="E108" s="34">
        <v>2</v>
      </c>
    </row>
    <row r="109" customHeight="1" spans="1:5">
      <c r="A109" s="156">
        <v>89</v>
      </c>
      <c r="B109" s="34" t="s">
        <v>465</v>
      </c>
      <c r="C109" s="43" t="s">
        <v>466</v>
      </c>
      <c r="D109" s="34" t="s">
        <v>143</v>
      </c>
      <c r="E109" s="34">
        <v>10</v>
      </c>
    </row>
    <row r="110" customHeight="1" spans="1:5">
      <c r="A110" s="156">
        <v>90</v>
      </c>
      <c r="B110" s="34"/>
      <c r="C110" s="43" t="s">
        <v>467</v>
      </c>
      <c r="D110" s="34" t="s">
        <v>143</v>
      </c>
      <c r="E110" s="34">
        <v>10</v>
      </c>
    </row>
    <row r="111" customHeight="1" spans="1:5">
      <c r="A111" s="156">
        <v>91</v>
      </c>
      <c r="B111" s="34" t="s">
        <v>468</v>
      </c>
      <c r="C111" s="43" t="s">
        <v>469</v>
      </c>
      <c r="D111" s="34" t="s">
        <v>35</v>
      </c>
      <c r="E111" s="34">
        <v>2</v>
      </c>
    </row>
    <row r="112" customHeight="1" spans="1:5">
      <c r="A112" s="156">
        <v>92</v>
      </c>
      <c r="B112" s="34" t="s">
        <v>470</v>
      </c>
      <c r="C112" s="158" t="s">
        <v>471</v>
      </c>
      <c r="D112" s="34" t="s">
        <v>42</v>
      </c>
      <c r="E112" s="34">
        <v>2</v>
      </c>
    </row>
    <row r="113" customHeight="1" spans="1:5">
      <c r="A113" s="156">
        <v>93</v>
      </c>
      <c r="B113" s="34" t="s">
        <v>472</v>
      </c>
      <c r="C113" s="43" t="s">
        <v>473</v>
      </c>
      <c r="D113" s="34" t="s">
        <v>35</v>
      </c>
      <c r="E113" s="34">
        <v>2</v>
      </c>
    </row>
    <row r="114" customHeight="1" spans="1:5">
      <c r="A114" s="156">
        <v>94</v>
      </c>
      <c r="B114" s="34" t="s">
        <v>474</v>
      </c>
      <c r="C114" s="43" t="s">
        <v>475</v>
      </c>
      <c r="D114" s="34" t="s">
        <v>35</v>
      </c>
      <c r="E114" s="34">
        <v>2</v>
      </c>
    </row>
    <row r="115" customHeight="1" spans="1:5">
      <c r="A115" s="156">
        <v>95</v>
      </c>
      <c r="B115" s="34" t="s">
        <v>476</v>
      </c>
      <c r="C115" s="43" t="s">
        <v>477</v>
      </c>
      <c r="D115" s="34" t="s">
        <v>35</v>
      </c>
      <c r="E115" s="34">
        <v>28</v>
      </c>
    </row>
    <row r="116" customHeight="1" spans="1:5">
      <c r="A116" s="156">
        <v>96</v>
      </c>
      <c r="B116" s="34" t="s">
        <v>478</v>
      </c>
      <c r="C116" s="43" t="s">
        <v>479</v>
      </c>
      <c r="D116" s="34" t="s">
        <v>421</v>
      </c>
      <c r="E116" s="34">
        <v>2</v>
      </c>
    </row>
    <row r="117" customHeight="1" spans="1:5">
      <c r="A117" s="156">
        <v>97</v>
      </c>
      <c r="B117" s="34" t="s">
        <v>480</v>
      </c>
      <c r="C117" s="43" t="s">
        <v>481</v>
      </c>
      <c r="D117" s="34" t="s">
        <v>421</v>
      </c>
      <c r="E117" s="34">
        <v>28</v>
      </c>
    </row>
    <row r="118" customHeight="1" spans="1:5">
      <c r="A118" s="156">
        <v>98</v>
      </c>
      <c r="B118" s="34" t="s">
        <v>482</v>
      </c>
      <c r="C118" s="43" t="s">
        <v>483</v>
      </c>
      <c r="D118" s="159" t="s">
        <v>35</v>
      </c>
      <c r="E118" s="34">
        <v>28</v>
      </c>
    </row>
    <row r="119" customHeight="1" spans="1:5">
      <c r="A119" s="156">
        <v>99</v>
      </c>
      <c r="B119" s="34"/>
      <c r="C119" s="43" t="s">
        <v>484</v>
      </c>
      <c r="D119" s="159" t="s">
        <v>35</v>
      </c>
      <c r="E119" s="34">
        <v>28</v>
      </c>
    </row>
    <row r="120" customHeight="1" spans="1:5">
      <c r="A120" s="156">
        <v>100</v>
      </c>
      <c r="B120" s="34" t="s">
        <v>485</v>
      </c>
      <c r="C120" s="43" t="s">
        <v>486</v>
      </c>
      <c r="D120" s="159" t="s">
        <v>49</v>
      </c>
      <c r="E120" s="34">
        <v>2</v>
      </c>
    </row>
    <row r="121" customHeight="1" spans="1:5">
      <c r="A121" s="156">
        <v>101</v>
      </c>
      <c r="B121" s="34" t="s">
        <v>487</v>
      </c>
      <c r="C121" s="43" t="s">
        <v>488</v>
      </c>
      <c r="D121" s="159" t="s">
        <v>35</v>
      </c>
      <c r="E121" s="34">
        <v>2</v>
      </c>
    </row>
    <row r="122" customHeight="1" spans="1:5">
      <c r="A122" s="156">
        <v>102</v>
      </c>
      <c r="B122" s="34" t="s">
        <v>489</v>
      </c>
      <c r="C122" s="43" t="s">
        <v>490</v>
      </c>
      <c r="D122" s="159" t="s">
        <v>42</v>
      </c>
      <c r="E122" s="34">
        <v>2</v>
      </c>
    </row>
    <row r="123" customHeight="1" spans="1:5">
      <c r="A123" s="156">
        <v>103</v>
      </c>
      <c r="B123" s="34" t="s">
        <v>491</v>
      </c>
      <c r="C123" s="43" t="s">
        <v>492</v>
      </c>
      <c r="D123" s="159" t="s">
        <v>35</v>
      </c>
      <c r="E123" s="34">
        <v>2</v>
      </c>
    </row>
    <row r="124" customHeight="1" spans="1:5">
      <c r="A124" s="156">
        <v>104</v>
      </c>
      <c r="B124" s="34" t="s">
        <v>493</v>
      </c>
      <c r="C124" s="43" t="s">
        <v>494</v>
      </c>
      <c r="D124" s="159" t="s">
        <v>49</v>
      </c>
      <c r="E124" s="34">
        <v>2</v>
      </c>
    </row>
    <row r="125" customHeight="1" spans="1:5">
      <c r="A125" s="156">
        <v>105</v>
      </c>
      <c r="B125" s="34" t="s">
        <v>495</v>
      </c>
      <c r="C125" s="43" t="s">
        <v>496</v>
      </c>
      <c r="D125" s="159" t="s">
        <v>42</v>
      </c>
      <c r="E125" s="34">
        <v>2</v>
      </c>
    </row>
    <row r="126" customHeight="1" spans="1:5">
      <c r="A126" s="156">
        <v>106</v>
      </c>
      <c r="B126" s="34" t="s">
        <v>497</v>
      </c>
      <c r="C126" s="43" t="s">
        <v>498</v>
      </c>
      <c r="D126" s="159" t="s">
        <v>42</v>
      </c>
      <c r="E126" s="34">
        <v>2</v>
      </c>
    </row>
    <row r="127" customHeight="1" spans="1:5">
      <c r="A127" s="156">
        <v>107</v>
      </c>
      <c r="B127" s="34" t="s">
        <v>499</v>
      </c>
      <c r="C127" s="43" t="s">
        <v>500</v>
      </c>
      <c r="D127" s="34" t="s">
        <v>101</v>
      </c>
      <c r="E127" s="34">
        <v>2</v>
      </c>
    </row>
    <row r="128" customHeight="1" spans="1:5">
      <c r="A128" s="156">
        <v>108</v>
      </c>
      <c r="B128" s="34" t="s">
        <v>501</v>
      </c>
      <c r="C128" s="43" t="s">
        <v>502</v>
      </c>
      <c r="D128" s="34" t="s">
        <v>101</v>
      </c>
      <c r="E128" s="34">
        <v>2</v>
      </c>
    </row>
    <row r="129" customHeight="1" spans="1:5">
      <c r="A129" s="156">
        <v>109</v>
      </c>
      <c r="B129" s="34" t="s">
        <v>503</v>
      </c>
      <c r="C129" s="43" t="s">
        <v>504</v>
      </c>
      <c r="D129" s="34" t="s">
        <v>42</v>
      </c>
      <c r="E129" s="34">
        <v>28</v>
      </c>
    </row>
    <row r="130" customHeight="1" spans="1:5">
      <c r="A130" s="156">
        <v>110</v>
      </c>
      <c r="B130" s="34" t="s">
        <v>505</v>
      </c>
      <c r="C130" s="43" t="s">
        <v>506</v>
      </c>
      <c r="D130" s="34" t="s">
        <v>35</v>
      </c>
      <c r="E130" s="34">
        <v>28</v>
      </c>
    </row>
    <row r="131" customHeight="1" spans="1:5">
      <c r="A131" s="156">
        <v>111</v>
      </c>
      <c r="B131" s="34" t="s">
        <v>507</v>
      </c>
      <c r="C131" s="43" t="s">
        <v>508</v>
      </c>
      <c r="D131" s="34" t="s">
        <v>49</v>
      </c>
      <c r="E131" s="34">
        <v>2</v>
      </c>
    </row>
    <row r="132" customHeight="1" spans="1:5">
      <c r="A132" s="156">
        <v>112</v>
      </c>
      <c r="B132" s="34" t="s">
        <v>509</v>
      </c>
      <c r="C132" s="43" t="s">
        <v>510</v>
      </c>
      <c r="D132" s="34" t="s">
        <v>335</v>
      </c>
      <c r="E132" s="34">
        <v>28</v>
      </c>
    </row>
    <row r="133" customHeight="1" spans="1:5">
      <c r="A133" s="156">
        <v>113</v>
      </c>
      <c r="B133" s="34" t="s">
        <v>511</v>
      </c>
      <c r="C133" s="43" t="s">
        <v>512</v>
      </c>
      <c r="D133" s="34" t="s">
        <v>35</v>
      </c>
      <c r="E133" s="34">
        <v>2</v>
      </c>
    </row>
    <row r="134" customHeight="1" spans="1:5">
      <c r="A134" s="156">
        <v>114</v>
      </c>
      <c r="B134" s="34" t="s">
        <v>513</v>
      </c>
      <c r="C134" s="43" t="s">
        <v>514</v>
      </c>
      <c r="D134" s="34" t="s">
        <v>35</v>
      </c>
      <c r="E134" s="34">
        <v>28</v>
      </c>
    </row>
    <row r="135" customHeight="1" spans="1:5">
      <c r="A135" s="156">
        <v>115</v>
      </c>
      <c r="B135" s="34" t="s">
        <v>515</v>
      </c>
      <c r="C135" s="43" t="s">
        <v>516</v>
      </c>
      <c r="D135" s="34" t="s">
        <v>35</v>
      </c>
      <c r="E135" s="34">
        <v>2</v>
      </c>
    </row>
    <row r="136" customHeight="1" spans="1:5">
      <c r="A136" s="156">
        <v>116</v>
      </c>
      <c r="B136" s="34" t="s">
        <v>517</v>
      </c>
      <c r="C136" s="43" t="s">
        <v>518</v>
      </c>
      <c r="D136" s="34" t="s">
        <v>35</v>
      </c>
      <c r="E136" s="34">
        <v>28</v>
      </c>
    </row>
    <row r="137" customHeight="1" spans="1:5">
      <c r="A137" s="156">
        <v>117</v>
      </c>
      <c r="B137" s="34" t="s">
        <v>519</v>
      </c>
      <c r="C137" s="158" t="s">
        <v>520</v>
      </c>
      <c r="D137" s="34" t="s">
        <v>39</v>
      </c>
      <c r="E137" s="34">
        <v>56</v>
      </c>
    </row>
    <row r="138" customHeight="1" spans="1:5">
      <c r="A138" s="156">
        <v>118</v>
      </c>
      <c r="B138" s="34" t="s">
        <v>521</v>
      </c>
      <c r="C138" s="43" t="s">
        <v>522</v>
      </c>
      <c r="D138" s="34" t="s">
        <v>523</v>
      </c>
      <c r="E138" s="34">
        <v>28</v>
      </c>
    </row>
    <row r="139" customHeight="1" spans="1:5">
      <c r="A139" s="156">
        <v>119</v>
      </c>
      <c r="B139" s="34" t="s">
        <v>524</v>
      </c>
      <c r="C139" s="43" t="s">
        <v>525</v>
      </c>
      <c r="D139" s="34" t="s">
        <v>523</v>
      </c>
      <c r="E139" s="34">
        <v>28</v>
      </c>
    </row>
    <row r="140" customHeight="1" spans="1:5">
      <c r="A140" s="156">
        <v>120</v>
      </c>
      <c r="B140" s="34" t="s">
        <v>526</v>
      </c>
      <c r="C140" s="43" t="s">
        <v>527</v>
      </c>
      <c r="D140" s="34" t="s">
        <v>523</v>
      </c>
      <c r="E140" s="34">
        <v>56</v>
      </c>
    </row>
    <row r="141" customHeight="1" spans="1:5">
      <c r="A141" s="156">
        <v>121</v>
      </c>
      <c r="B141" s="34" t="s">
        <v>528</v>
      </c>
      <c r="C141" s="43" t="s">
        <v>529</v>
      </c>
      <c r="D141" s="34" t="s">
        <v>49</v>
      </c>
      <c r="E141" s="34">
        <v>2</v>
      </c>
    </row>
    <row r="142" customHeight="1" spans="1:5">
      <c r="A142" s="156">
        <v>122</v>
      </c>
      <c r="B142" s="34" t="s">
        <v>530</v>
      </c>
      <c r="C142" s="43" t="s">
        <v>531</v>
      </c>
      <c r="D142" s="34" t="s">
        <v>523</v>
      </c>
      <c r="E142" s="34">
        <v>2</v>
      </c>
    </row>
    <row r="143" customHeight="1" spans="1:5">
      <c r="A143" s="156">
        <v>123</v>
      </c>
      <c r="B143" s="34" t="s">
        <v>532</v>
      </c>
      <c r="C143" s="43" t="s">
        <v>533</v>
      </c>
      <c r="D143" s="34" t="s">
        <v>42</v>
      </c>
      <c r="E143" s="34">
        <v>2</v>
      </c>
    </row>
    <row r="144" customHeight="1" spans="1:5">
      <c r="A144" s="156">
        <v>124</v>
      </c>
      <c r="B144" s="34" t="s">
        <v>534</v>
      </c>
      <c r="C144" s="43" t="s">
        <v>535</v>
      </c>
      <c r="D144" s="34" t="s">
        <v>523</v>
      </c>
      <c r="E144" s="34">
        <v>28</v>
      </c>
    </row>
    <row r="145" customHeight="1" spans="1:5">
      <c r="A145" s="156">
        <v>125</v>
      </c>
      <c r="B145" s="34" t="s">
        <v>536</v>
      </c>
      <c r="C145" s="43" t="s">
        <v>537</v>
      </c>
      <c r="D145" s="34" t="s">
        <v>49</v>
      </c>
      <c r="E145" s="34">
        <v>28</v>
      </c>
    </row>
    <row r="146" customHeight="1" spans="1:5">
      <c r="A146" s="156">
        <v>126</v>
      </c>
      <c r="B146" s="34" t="s">
        <v>538</v>
      </c>
      <c r="C146" s="43" t="s">
        <v>539</v>
      </c>
      <c r="D146" s="34" t="s">
        <v>421</v>
      </c>
      <c r="E146" s="34">
        <v>5</v>
      </c>
    </row>
    <row r="147" customHeight="1" spans="1:5">
      <c r="A147" s="156">
        <v>127</v>
      </c>
      <c r="B147" s="34" t="s">
        <v>540</v>
      </c>
      <c r="C147" s="43" t="s">
        <v>541</v>
      </c>
      <c r="D147" s="34" t="s">
        <v>421</v>
      </c>
      <c r="E147" s="34">
        <v>28</v>
      </c>
    </row>
    <row r="148" customHeight="1" spans="1:5">
      <c r="A148" s="156">
        <v>128</v>
      </c>
      <c r="B148" s="34" t="s">
        <v>542</v>
      </c>
      <c r="C148" s="43" t="s">
        <v>543</v>
      </c>
      <c r="D148" s="34" t="s">
        <v>35</v>
      </c>
      <c r="E148" s="34">
        <v>2</v>
      </c>
    </row>
    <row r="149" customHeight="1" spans="1:5">
      <c r="A149" s="156">
        <v>129</v>
      </c>
      <c r="B149" s="34" t="s">
        <v>544</v>
      </c>
      <c r="C149" s="43" t="s">
        <v>545</v>
      </c>
      <c r="D149" s="34" t="s">
        <v>35</v>
      </c>
      <c r="E149" s="34">
        <v>2</v>
      </c>
    </row>
    <row r="150" customHeight="1" spans="1:5">
      <c r="A150" s="156">
        <v>130</v>
      </c>
      <c r="B150" s="34" t="s">
        <v>546</v>
      </c>
      <c r="C150" s="43" t="s">
        <v>547</v>
      </c>
      <c r="D150" s="34" t="s">
        <v>35</v>
      </c>
      <c r="E150" s="34">
        <v>2</v>
      </c>
    </row>
    <row r="151" customHeight="1" spans="1:5">
      <c r="A151" s="156">
        <v>131</v>
      </c>
      <c r="B151" s="34" t="s">
        <v>281</v>
      </c>
      <c r="C151" s="43" t="s">
        <v>548</v>
      </c>
      <c r="D151" s="34" t="s">
        <v>42</v>
      </c>
      <c r="E151" s="34">
        <v>28</v>
      </c>
    </row>
    <row r="152" customHeight="1" spans="1:5">
      <c r="A152" s="156">
        <v>132</v>
      </c>
      <c r="B152" s="34" t="s">
        <v>549</v>
      </c>
      <c r="C152" s="43" t="s">
        <v>550</v>
      </c>
      <c r="D152" s="159" t="s">
        <v>42</v>
      </c>
      <c r="E152" s="34">
        <v>2</v>
      </c>
    </row>
    <row r="153" customHeight="1" spans="1:5">
      <c r="A153" s="156">
        <v>133</v>
      </c>
      <c r="B153" s="34" t="s">
        <v>551</v>
      </c>
      <c r="C153" s="43" t="s">
        <v>552</v>
      </c>
      <c r="D153" s="34" t="s">
        <v>35</v>
      </c>
      <c r="E153" s="34">
        <v>2</v>
      </c>
    </row>
    <row r="154" customHeight="1" spans="1:5">
      <c r="A154" s="156">
        <v>134</v>
      </c>
      <c r="B154" s="34" t="s">
        <v>553</v>
      </c>
      <c r="C154" s="43" t="s">
        <v>554</v>
      </c>
      <c r="D154" s="34" t="s">
        <v>49</v>
      </c>
      <c r="E154" s="34">
        <v>2</v>
      </c>
    </row>
    <row r="155" customHeight="1" spans="1:5">
      <c r="A155" s="156">
        <v>135</v>
      </c>
      <c r="B155" s="34" t="s">
        <v>555</v>
      </c>
      <c r="C155" s="43" t="s">
        <v>556</v>
      </c>
      <c r="D155" s="34" t="s">
        <v>35</v>
      </c>
      <c r="E155" s="34">
        <v>28</v>
      </c>
    </row>
    <row r="156" customHeight="1" spans="1:5">
      <c r="A156" s="156">
        <v>136</v>
      </c>
      <c r="B156" s="34" t="s">
        <v>557</v>
      </c>
      <c r="C156" s="43" t="s">
        <v>558</v>
      </c>
      <c r="D156" s="34" t="s">
        <v>42</v>
      </c>
      <c r="E156" s="34">
        <v>2</v>
      </c>
    </row>
    <row r="157" customHeight="1" spans="1:5">
      <c r="A157" s="156">
        <v>137</v>
      </c>
      <c r="B157" s="34" t="s">
        <v>559</v>
      </c>
      <c r="C157" s="43" t="s">
        <v>560</v>
      </c>
      <c r="D157" s="34" t="s">
        <v>49</v>
      </c>
      <c r="E157" s="34">
        <v>2</v>
      </c>
    </row>
    <row r="158" customHeight="1" spans="1:5">
      <c r="A158" s="156">
        <v>138</v>
      </c>
      <c r="B158" s="34" t="s">
        <v>561</v>
      </c>
      <c r="C158" s="43" t="s">
        <v>562</v>
      </c>
      <c r="D158" s="34" t="s">
        <v>35</v>
      </c>
      <c r="E158" s="34">
        <v>28</v>
      </c>
    </row>
    <row r="159" customHeight="1" spans="1:5">
      <c r="A159" s="156">
        <v>139</v>
      </c>
      <c r="B159" s="34" t="s">
        <v>563</v>
      </c>
      <c r="C159" s="43" t="s">
        <v>564</v>
      </c>
      <c r="D159" s="34" t="s">
        <v>49</v>
      </c>
      <c r="E159" s="34">
        <v>2</v>
      </c>
    </row>
    <row r="160" customHeight="1" spans="1:5">
      <c r="A160" s="156">
        <v>140</v>
      </c>
      <c r="B160" s="34" t="s">
        <v>565</v>
      </c>
      <c r="C160" s="43" t="s">
        <v>566</v>
      </c>
      <c r="D160" s="34" t="s">
        <v>49</v>
      </c>
      <c r="E160" s="34">
        <v>2</v>
      </c>
    </row>
    <row r="161" customHeight="1" spans="1:5">
      <c r="A161" s="156">
        <v>141</v>
      </c>
      <c r="B161" s="34" t="s">
        <v>567</v>
      </c>
      <c r="C161" s="43" t="s">
        <v>568</v>
      </c>
      <c r="D161" s="34" t="s">
        <v>35</v>
      </c>
      <c r="E161" s="34">
        <v>2</v>
      </c>
    </row>
    <row r="162" customHeight="1" spans="1:5">
      <c r="A162" s="156">
        <v>142</v>
      </c>
      <c r="B162" s="34"/>
      <c r="C162" s="43" t="s">
        <v>569</v>
      </c>
      <c r="D162" s="34"/>
      <c r="E162" s="34">
        <v>2</v>
      </c>
    </row>
    <row r="163" customHeight="1" spans="1:5">
      <c r="A163" s="156">
        <v>143</v>
      </c>
      <c r="B163" s="34" t="s">
        <v>570</v>
      </c>
      <c r="C163" s="43" t="s">
        <v>571</v>
      </c>
      <c r="D163" s="159" t="s">
        <v>49</v>
      </c>
      <c r="E163" s="34">
        <v>2</v>
      </c>
    </row>
    <row r="164" customHeight="1" spans="1:5">
      <c r="A164" s="156">
        <v>144</v>
      </c>
      <c r="B164" s="34" t="s">
        <v>572</v>
      </c>
      <c r="C164" s="43" t="s">
        <v>573</v>
      </c>
      <c r="D164" s="159" t="s">
        <v>49</v>
      </c>
      <c r="E164" s="34">
        <v>2</v>
      </c>
    </row>
    <row r="165" customHeight="1" spans="1:5">
      <c r="A165" s="156">
        <v>145</v>
      </c>
      <c r="B165" s="34" t="s">
        <v>574</v>
      </c>
      <c r="C165" s="43" t="s">
        <v>575</v>
      </c>
      <c r="D165" s="159" t="s">
        <v>49</v>
      </c>
      <c r="E165" s="34">
        <v>2</v>
      </c>
    </row>
    <row r="166" customHeight="1" spans="1:5">
      <c r="A166" s="156">
        <v>146</v>
      </c>
      <c r="B166" s="34" t="s">
        <v>576</v>
      </c>
      <c r="C166" s="43" t="s">
        <v>577</v>
      </c>
      <c r="D166" s="159" t="s">
        <v>60</v>
      </c>
      <c r="E166" s="34">
        <v>2</v>
      </c>
    </row>
    <row r="167" customHeight="1" spans="1:5">
      <c r="A167" s="156">
        <v>147</v>
      </c>
      <c r="B167" s="34" t="s">
        <v>578</v>
      </c>
      <c r="C167" s="43" t="s">
        <v>579</v>
      </c>
      <c r="D167" s="159" t="s">
        <v>60</v>
      </c>
      <c r="E167" s="34">
        <v>2</v>
      </c>
    </row>
    <row r="168" customHeight="1" spans="1:5">
      <c r="A168" s="156">
        <v>148</v>
      </c>
      <c r="B168" s="34" t="s">
        <v>580</v>
      </c>
      <c r="C168" s="43" t="s">
        <v>581</v>
      </c>
      <c r="D168" s="159" t="s">
        <v>60</v>
      </c>
      <c r="E168" s="34">
        <v>56</v>
      </c>
    </row>
    <row r="169" customHeight="1" spans="1:5">
      <c r="A169" s="156">
        <v>149</v>
      </c>
      <c r="B169" s="34" t="s">
        <v>582</v>
      </c>
      <c r="C169" s="43" t="s">
        <v>583</v>
      </c>
      <c r="D169" s="34" t="s">
        <v>60</v>
      </c>
      <c r="E169" s="34">
        <v>56</v>
      </c>
    </row>
    <row r="170" customHeight="1" spans="1:5">
      <c r="A170" s="156">
        <v>150</v>
      </c>
      <c r="B170" s="34" t="s">
        <v>584</v>
      </c>
      <c r="C170" s="43" t="s">
        <v>585</v>
      </c>
      <c r="D170" s="34" t="s">
        <v>60</v>
      </c>
      <c r="E170" s="34">
        <v>2</v>
      </c>
    </row>
    <row r="171" customHeight="1" spans="1:5">
      <c r="A171" s="156">
        <v>151</v>
      </c>
      <c r="B171" s="34"/>
      <c r="C171" s="43" t="s">
        <v>586</v>
      </c>
      <c r="D171" s="34" t="s">
        <v>60</v>
      </c>
      <c r="E171" s="34">
        <v>2</v>
      </c>
    </row>
    <row r="172" customHeight="1" spans="1:5">
      <c r="A172" s="156">
        <v>152</v>
      </c>
      <c r="B172" s="34" t="s">
        <v>587</v>
      </c>
      <c r="C172" s="43" t="s">
        <v>588</v>
      </c>
      <c r="D172" s="34" t="s">
        <v>60</v>
      </c>
      <c r="E172" s="34">
        <v>28</v>
      </c>
    </row>
    <row r="173" customHeight="1" spans="1:5">
      <c r="A173" s="156">
        <v>153</v>
      </c>
      <c r="B173" s="34" t="s">
        <v>589</v>
      </c>
      <c r="C173" s="43" t="s">
        <v>590</v>
      </c>
      <c r="D173" s="34" t="s">
        <v>49</v>
      </c>
      <c r="E173" s="34">
        <v>56</v>
      </c>
    </row>
    <row r="174" customHeight="1" spans="1:5">
      <c r="A174" s="156">
        <v>154</v>
      </c>
      <c r="B174" s="34" t="s">
        <v>591</v>
      </c>
      <c r="C174" s="43" t="s">
        <v>592</v>
      </c>
      <c r="D174" s="34" t="s">
        <v>49</v>
      </c>
      <c r="E174" s="34">
        <v>112</v>
      </c>
    </row>
    <row r="175" customHeight="1" spans="1:5">
      <c r="A175" s="156">
        <v>155</v>
      </c>
      <c r="B175" s="34"/>
      <c r="C175" s="43" t="s">
        <v>593</v>
      </c>
      <c r="D175" s="34"/>
      <c r="E175" s="34">
        <v>112</v>
      </c>
    </row>
    <row r="176" customHeight="1" spans="1:5">
      <c r="A176" s="156">
        <v>156</v>
      </c>
      <c r="B176" s="34"/>
      <c r="C176" s="43" t="s">
        <v>594</v>
      </c>
      <c r="D176" s="34"/>
      <c r="E176" s="34">
        <v>112</v>
      </c>
    </row>
    <row r="177" customHeight="1" spans="1:5">
      <c r="A177" s="156">
        <v>157</v>
      </c>
      <c r="B177" s="34" t="s">
        <v>595</v>
      </c>
      <c r="C177" s="43" t="s">
        <v>596</v>
      </c>
      <c r="D177" s="34" t="s">
        <v>49</v>
      </c>
      <c r="E177" s="34">
        <v>112</v>
      </c>
    </row>
    <row r="178" customHeight="1" spans="1:5">
      <c r="A178" s="156">
        <v>158</v>
      </c>
      <c r="B178" s="34" t="s">
        <v>597</v>
      </c>
      <c r="C178" s="43" t="s">
        <v>598</v>
      </c>
      <c r="D178" s="34" t="s">
        <v>49</v>
      </c>
      <c r="E178" s="34">
        <v>3</v>
      </c>
    </row>
    <row r="179" customHeight="1" spans="1:5">
      <c r="A179" s="156">
        <v>159</v>
      </c>
      <c r="B179" s="34"/>
      <c r="C179" s="43" t="s">
        <v>599</v>
      </c>
      <c r="D179" s="34" t="s">
        <v>49</v>
      </c>
      <c r="E179" s="34">
        <v>56</v>
      </c>
    </row>
    <row r="180" customHeight="1" spans="1:5">
      <c r="A180" s="156">
        <v>160</v>
      </c>
      <c r="B180" s="34"/>
      <c r="C180" s="43" t="s">
        <v>600</v>
      </c>
      <c r="D180" s="34" t="s">
        <v>49</v>
      </c>
      <c r="E180" s="34">
        <v>14</v>
      </c>
    </row>
    <row r="181" customHeight="1" spans="1:5">
      <c r="A181" s="156">
        <v>161</v>
      </c>
      <c r="B181" s="34" t="s">
        <v>601</v>
      </c>
      <c r="C181" s="43" t="s">
        <v>602</v>
      </c>
      <c r="D181" s="34" t="s">
        <v>421</v>
      </c>
      <c r="E181" s="34">
        <v>28</v>
      </c>
    </row>
    <row r="182" customHeight="1" spans="1:5">
      <c r="A182" s="156">
        <v>162</v>
      </c>
      <c r="B182" s="34" t="s">
        <v>603</v>
      </c>
      <c r="C182" s="43" t="s">
        <v>604</v>
      </c>
      <c r="D182" s="34" t="s">
        <v>42</v>
      </c>
      <c r="E182" s="34">
        <v>2</v>
      </c>
    </row>
    <row r="183" customHeight="1" spans="1:5">
      <c r="A183" s="156">
        <v>163</v>
      </c>
      <c r="B183" s="34" t="s">
        <v>605</v>
      </c>
      <c r="C183" s="43" t="s">
        <v>606</v>
      </c>
      <c r="D183" s="34" t="s">
        <v>35</v>
      </c>
      <c r="E183" s="34">
        <v>168</v>
      </c>
    </row>
    <row r="184" customHeight="1" spans="1:5">
      <c r="A184" s="156">
        <v>164</v>
      </c>
      <c r="B184" s="34" t="s">
        <v>607</v>
      </c>
      <c r="C184" s="43" t="s">
        <v>608</v>
      </c>
      <c r="D184" s="34"/>
      <c r="E184" s="34">
        <v>168</v>
      </c>
    </row>
    <row r="185" customHeight="1" spans="1:5">
      <c r="A185" s="156">
        <v>165</v>
      </c>
      <c r="B185" s="34" t="s">
        <v>609</v>
      </c>
      <c r="C185" s="43" t="s">
        <v>610</v>
      </c>
      <c r="D185" s="34"/>
      <c r="E185" s="34">
        <v>168</v>
      </c>
    </row>
    <row r="186" customHeight="1" spans="1:5">
      <c r="A186" s="156">
        <v>166</v>
      </c>
      <c r="B186" s="34" t="s">
        <v>611</v>
      </c>
      <c r="C186" s="43" t="s">
        <v>612</v>
      </c>
      <c r="D186" s="34"/>
      <c r="E186" s="34">
        <v>168</v>
      </c>
    </row>
    <row r="187" customHeight="1" spans="1:5">
      <c r="A187" s="156">
        <v>167</v>
      </c>
      <c r="B187" s="34" t="s">
        <v>613</v>
      </c>
      <c r="C187" s="43" t="s">
        <v>614</v>
      </c>
      <c r="D187" s="34" t="s">
        <v>35</v>
      </c>
      <c r="E187" s="34">
        <v>2</v>
      </c>
    </row>
    <row r="188" customHeight="1" spans="1:5">
      <c r="A188" s="156">
        <v>168</v>
      </c>
      <c r="B188" s="34" t="s">
        <v>615</v>
      </c>
      <c r="C188" s="43" t="s">
        <v>616</v>
      </c>
      <c r="D188" s="34" t="s">
        <v>177</v>
      </c>
      <c r="E188" s="34">
        <v>3</v>
      </c>
    </row>
    <row r="189" customHeight="1" spans="1:5">
      <c r="A189" s="156">
        <v>169</v>
      </c>
      <c r="B189" s="34" t="s">
        <v>617</v>
      </c>
      <c r="C189" s="43" t="s">
        <v>618</v>
      </c>
      <c r="D189" s="34" t="s">
        <v>35</v>
      </c>
      <c r="E189" s="34">
        <v>2</v>
      </c>
    </row>
    <row r="190" customHeight="1" spans="1:5">
      <c r="A190" s="156">
        <v>170</v>
      </c>
      <c r="B190" s="34" t="s">
        <v>619</v>
      </c>
      <c r="C190" s="43" t="s">
        <v>620</v>
      </c>
      <c r="D190" s="34" t="s">
        <v>621</v>
      </c>
      <c r="E190" s="34">
        <v>2</v>
      </c>
    </row>
    <row r="191" customHeight="1" spans="1:5">
      <c r="A191" s="156">
        <v>171</v>
      </c>
      <c r="B191" s="34" t="s">
        <v>622</v>
      </c>
      <c r="C191" s="43" t="s">
        <v>623</v>
      </c>
      <c r="D191" s="34" t="s">
        <v>35</v>
      </c>
      <c r="E191" s="34">
        <v>2</v>
      </c>
    </row>
  </sheetData>
  <mergeCells count="20">
    <mergeCell ref="A1:E1"/>
    <mergeCell ref="A2:E2"/>
    <mergeCell ref="A4:C4"/>
    <mergeCell ref="A7:C7"/>
    <mergeCell ref="A8:C8"/>
    <mergeCell ref="A20:C20"/>
    <mergeCell ref="A21:C21"/>
    <mergeCell ref="B56:B57"/>
    <mergeCell ref="B58:B59"/>
    <mergeCell ref="B87:B90"/>
    <mergeCell ref="B109:B110"/>
    <mergeCell ref="B118:B119"/>
    <mergeCell ref="B161:B162"/>
    <mergeCell ref="B170:B171"/>
    <mergeCell ref="B174:B176"/>
    <mergeCell ref="B178:B180"/>
    <mergeCell ref="D87:D90"/>
    <mergeCell ref="D161:D162"/>
    <mergeCell ref="D174:D176"/>
    <mergeCell ref="D183:D186"/>
  </mergeCells>
  <hyperlinks>
    <hyperlink ref="A1:E1" location="各校汇总!A1" display="物理实验室（电学）（点此返回汇总页）"/>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C9" sqref="C9"/>
    </sheetView>
  </sheetViews>
  <sheetFormatPr defaultColWidth="9" defaultRowHeight="15" customHeight="1" outlineLevelCol="4"/>
  <cols>
    <col min="1" max="1" width="9" style="39"/>
    <col min="2" max="2" width="18.8916666666667" style="39" customWidth="1"/>
    <col min="3" max="3" width="29.3833333333333" style="39" customWidth="1"/>
    <col min="4" max="16384" width="9" style="39"/>
  </cols>
  <sheetData>
    <row r="1" customHeight="1" spans="1:5">
      <c r="A1" s="40" t="s">
        <v>624</v>
      </c>
      <c r="B1" s="40"/>
      <c r="C1" s="40"/>
      <c r="D1" s="40"/>
      <c r="E1" s="40"/>
    </row>
    <row r="2" s="78" customFormat="1" customHeight="1" spans="1:5">
      <c r="A2" s="22" t="s">
        <v>2</v>
      </c>
      <c r="B2" s="22" t="s">
        <v>15</v>
      </c>
      <c r="C2" s="22" t="s">
        <v>260</v>
      </c>
      <c r="D2" s="22" t="s">
        <v>31</v>
      </c>
      <c r="E2" s="22" t="s">
        <v>32</v>
      </c>
    </row>
    <row r="3" s="78" customFormat="1" customHeight="1" spans="1:5">
      <c r="A3" s="134" t="s">
        <v>625</v>
      </c>
      <c r="B3" s="135"/>
      <c r="C3" s="135"/>
      <c r="D3" s="135"/>
      <c r="E3" s="135"/>
    </row>
    <row r="4" s="78" customFormat="1" customHeight="1" spans="1:5">
      <c r="A4" s="8">
        <v>1</v>
      </c>
      <c r="B4" s="60" t="s">
        <v>261</v>
      </c>
      <c r="C4" s="45" t="s">
        <v>262</v>
      </c>
      <c r="D4" s="8" t="s">
        <v>39</v>
      </c>
      <c r="E4" s="12">
        <v>1</v>
      </c>
    </row>
    <row r="5" s="78" customFormat="1" customHeight="1" spans="1:5">
      <c r="A5" s="8">
        <v>2</v>
      </c>
      <c r="B5" s="25" t="s">
        <v>626</v>
      </c>
      <c r="C5" s="30" t="s">
        <v>264</v>
      </c>
      <c r="D5" s="8" t="s">
        <v>49</v>
      </c>
      <c r="E5" s="12">
        <v>12</v>
      </c>
    </row>
    <row r="6" s="78" customFormat="1" customHeight="1" spans="1:5">
      <c r="A6" s="136" t="s">
        <v>627</v>
      </c>
      <c r="B6" s="137"/>
      <c r="C6" s="137"/>
      <c r="D6" s="138"/>
      <c r="E6" s="139"/>
    </row>
    <row r="7" s="78" customFormat="1" customHeight="1" spans="1:5">
      <c r="A7" s="68">
        <v>1</v>
      </c>
      <c r="B7" s="64" t="s">
        <v>188</v>
      </c>
      <c r="C7" s="24" t="s">
        <v>189</v>
      </c>
      <c r="D7" s="51" t="s">
        <v>42</v>
      </c>
      <c r="E7" s="68">
        <v>1</v>
      </c>
    </row>
    <row r="8" s="78" customFormat="1" customHeight="1" spans="1:5">
      <c r="A8" s="68">
        <v>2</v>
      </c>
      <c r="B8" s="64" t="s">
        <v>190</v>
      </c>
      <c r="C8" s="99" t="s">
        <v>191</v>
      </c>
      <c r="D8" s="51" t="s">
        <v>42</v>
      </c>
      <c r="E8" s="68">
        <v>1</v>
      </c>
    </row>
    <row r="9" s="78" customFormat="1" customHeight="1" spans="1:5">
      <c r="A9" s="23">
        <v>3</v>
      </c>
      <c r="B9" s="27" t="s">
        <v>267</v>
      </c>
      <c r="C9" s="94" t="s">
        <v>268</v>
      </c>
      <c r="D9" s="27" t="s">
        <v>39</v>
      </c>
      <c r="E9" s="101">
        <v>1</v>
      </c>
    </row>
    <row r="10" s="78" customFormat="1" customHeight="1" spans="1:5">
      <c r="A10" s="23">
        <v>4</v>
      </c>
      <c r="B10" s="34" t="s">
        <v>269</v>
      </c>
      <c r="C10" s="8" t="s">
        <v>270</v>
      </c>
      <c r="D10" s="33" t="s">
        <v>271</v>
      </c>
      <c r="E10" s="44">
        <v>1</v>
      </c>
    </row>
    <row r="11" s="78" customFormat="1" customHeight="1" spans="1:5">
      <c r="A11" s="23">
        <v>5</v>
      </c>
      <c r="B11" s="34" t="s">
        <v>272</v>
      </c>
      <c r="C11" s="30" t="s">
        <v>628</v>
      </c>
      <c r="D11" s="33" t="s">
        <v>35</v>
      </c>
      <c r="E11" s="44">
        <v>1</v>
      </c>
    </row>
    <row r="12" s="78" customFormat="1" customHeight="1" spans="1:5">
      <c r="A12" s="23">
        <v>6</v>
      </c>
      <c r="B12" s="27" t="s">
        <v>274</v>
      </c>
      <c r="C12" s="140" t="s">
        <v>275</v>
      </c>
      <c r="D12" s="27" t="s">
        <v>39</v>
      </c>
      <c r="E12" s="44">
        <v>28</v>
      </c>
    </row>
    <row r="13" s="78" customFormat="1" customHeight="1" spans="1:5">
      <c r="A13" s="23">
        <v>7</v>
      </c>
      <c r="B13" s="44" t="s">
        <v>276</v>
      </c>
      <c r="C13" s="60" t="s">
        <v>277</v>
      </c>
      <c r="D13" s="81" t="s">
        <v>49</v>
      </c>
      <c r="E13" s="44">
        <v>28</v>
      </c>
    </row>
    <row r="14" s="78" customFormat="1" customHeight="1" spans="1:5">
      <c r="A14" s="23">
        <v>8</v>
      </c>
      <c r="B14" s="27" t="s">
        <v>278</v>
      </c>
      <c r="C14" s="8" t="s">
        <v>629</v>
      </c>
      <c r="D14" s="27" t="s">
        <v>280</v>
      </c>
      <c r="E14" s="44">
        <v>56</v>
      </c>
    </row>
    <row r="15" s="78" customFormat="1" customHeight="1" spans="1:5">
      <c r="A15" s="23">
        <v>9</v>
      </c>
      <c r="B15" s="27" t="s">
        <v>281</v>
      </c>
      <c r="C15" s="60" t="s">
        <v>630</v>
      </c>
      <c r="D15" s="33" t="s">
        <v>35</v>
      </c>
      <c r="E15" s="44">
        <v>28</v>
      </c>
    </row>
    <row r="16" s="78" customFormat="1" customHeight="1" spans="1:5">
      <c r="A16" s="23">
        <v>10</v>
      </c>
      <c r="B16" s="27" t="s">
        <v>283</v>
      </c>
      <c r="C16" s="130" t="s">
        <v>284</v>
      </c>
      <c r="D16" s="27" t="s">
        <v>82</v>
      </c>
      <c r="E16" s="101">
        <v>1</v>
      </c>
    </row>
    <row r="17" s="78" customFormat="1" customHeight="1" spans="1:5">
      <c r="A17" s="68">
        <v>11</v>
      </c>
      <c r="B17" s="87" t="s">
        <v>285</v>
      </c>
      <c r="C17" s="88" t="s">
        <v>286</v>
      </c>
      <c r="D17" s="87" t="s">
        <v>287</v>
      </c>
      <c r="E17" s="87">
        <v>1</v>
      </c>
    </row>
    <row r="18" s="78" customFormat="1" customHeight="1"/>
    <row r="19" s="78" customFormat="1" customHeight="1"/>
    <row r="20" s="78" customFormat="1" customHeight="1"/>
    <row r="21" s="78" customFormat="1" customHeight="1"/>
  </sheetData>
  <mergeCells count="3">
    <mergeCell ref="A1:E1"/>
    <mergeCell ref="A3:E3"/>
    <mergeCell ref="A6:D6"/>
  </mergeCells>
  <hyperlinks>
    <hyperlink ref="A1:E1" location="各校汇总!A1" display="物理试验室（力学）（点此返回汇总页）"/>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5"/>
  <sheetViews>
    <sheetView workbookViewId="0">
      <selection activeCell="C23" sqref="C23"/>
    </sheetView>
  </sheetViews>
  <sheetFormatPr defaultColWidth="9" defaultRowHeight="15" customHeight="1" outlineLevelCol="4"/>
  <cols>
    <col min="1" max="1" width="9" style="17"/>
    <col min="2" max="2" width="26.8833333333333" style="17" customWidth="1"/>
    <col min="3" max="3" width="37.1333333333333" style="17" customWidth="1"/>
    <col min="4" max="16384" width="9" style="17"/>
  </cols>
  <sheetData>
    <row r="1" customHeight="1" spans="1:5">
      <c r="A1" s="47" t="s">
        <v>631</v>
      </c>
      <c r="B1" s="47"/>
      <c r="C1" s="47"/>
      <c r="D1" s="47"/>
      <c r="E1" s="47"/>
    </row>
    <row r="2" customHeight="1" spans="1:5">
      <c r="A2" s="6" t="s">
        <v>2</v>
      </c>
      <c r="B2" s="112" t="s">
        <v>632</v>
      </c>
      <c r="C2" s="113" t="s">
        <v>633</v>
      </c>
      <c r="D2" s="22" t="s">
        <v>31</v>
      </c>
      <c r="E2" s="22" t="s">
        <v>32</v>
      </c>
    </row>
    <row r="3" customHeight="1" spans="1:5">
      <c r="A3" s="86" t="s">
        <v>634</v>
      </c>
      <c r="B3" s="86"/>
      <c r="C3" s="86"/>
      <c r="D3" s="114"/>
      <c r="E3" s="114"/>
    </row>
    <row r="4" customHeight="1" spans="1:5">
      <c r="A4" s="81">
        <v>1</v>
      </c>
      <c r="B4" s="81" t="s">
        <v>261</v>
      </c>
      <c r="C4" s="45" t="s">
        <v>262</v>
      </c>
      <c r="D4" s="82" t="s">
        <v>39</v>
      </c>
      <c r="E4" s="82">
        <v>1</v>
      </c>
    </row>
    <row r="5" customHeight="1" spans="1:5">
      <c r="A5" s="81">
        <v>2</v>
      </c>
      <c r="B5" s="81" t="s">
        <v>626</v>
      </c>
      <c r="C5" s="30" t="s">
        <v>264</v>
      </c>
      <c r="D5" s="33" t="s">
        <v>49</v>
      </c>
      <c r="E5" s="33">
        <v>10</v>
      </c>
    </row>
    <row r="6" customHeight="1" spans="1:5">
      <c r="A6" s="81">
        <v>3</v>
      </c>
      <c r="B6" s="81" t="s">
        <v>635</v>
      </c>
      <c r="C6" s="115" t="s">
        <v>636</v>
      </c>
      <c r="D6" s="33" t="s">
        <v>49</v>
      </c>
      <c r="E6" s="33">
        <v>4</v>
      </c>
    </row>
    <row r="7" customHeight="1" spans="1:5">
      <c r="A7" s="81">
        <v>4</v>
      </c>
      <c r="B7" s="81" t="s">
        <v>637</v>
      </c>
      <c r="C7" s="116" t="s">
        <v>638</v>
      </c>
      <c r="D7" s="34" t="s">
        <v>49</v>
      </c>
      <c r="E7" s="34">
        <v>1</v>
      </c>
    </row>
    <row r="8" customHeight="1" spans="1:5">
      <c r="A8" s="81">
        <v>5</v>
      </c>
      <c r="B8" s="81" t="s">
        <v>639</v>
      </c>
      <c r="C8" s="45" t="s">
        <v>640</v>
      </c>
      <c r="D8" s="34" t="s">
        <v>49</v>
      </c>
      <c r="E8" s="34">
        <v>1</v>
      </c>
    </row>
    <row r="9" customHeight="1" spans="1:5">
      <c r="A9" s="81">
        <v>6</v>
      </c>
      <c r="B9" s="81" t="s">
        <v>641</v>
      </c>
      <c r="C9" s="45" t="s">
        <v>642</v>
      </c>
      <c r="D9" s="34" t="s">
        <v>49</v>
      </c>
      <c r="E9" s="34">
        <v>1</v>
      </c>
    </row>
    <row r="10" customHeight="1" spans="1:5">
      <c r="A10" s="81">
        <v>7</v>
      </c>
      <c r="B10" s="34" t="s">
        <v>643</v>
      </c>
      <c r="C10" s="45" t="s">
        <v>644</v>
      </c>
      <c r="D10" s="81" t="s">
        <v>49</v>
      </c>
      <c r="E10" s="84">
        <v>1</v>
      </c>
    </row>
    <row r="11" customHeight="1" spans="1:5">
      <c r="A11" s="81">
        <v>8</v>
      </c>
      <c r="B11" s="44" t="s">
        <v>645</v>
      </c>
      <c r="C11" s="45" t="s">
        <v>646</v>
      </c>
      <c r="D11" s="81" t="s">
        <v>49</v>
      </c>
      <c r="E11" s="84">
        <v>1</v>
      </c>
    </row>
    <row r="12" customHeight="1" spans="1:5">
      <c r="A12" s="22" t="s">
        <v>647</v>
      </c>
      <c r="B12" s="22"/>
      <c r="C12" s="22"/>
      <c r="D12" s="87"/>
      <c r="E12" s="87"/>
    </row>
    <row r="13" customHeight="1" spans="1:5">
      <c r="A13" s="87">
        <v>1</v>
      </c>
      <c r="B13" s="117" t="s">
        <v>648</v>
      </c>
      <c r="C13" s="118" t="s">
        <v>649</v>
      </c>
      <c r="D13" s="117" t="s">
        <v>42</v>
      </c>
      <c r="E13" s="12">
        <v>1</v>
      </c>
    </row>
    <row r="14" customHeight="1" spans="1:5">
      <c r="A14" s="87">
        <v>2</v>
      </c>
      <c r="B14" s="117" t="s">
        <v>650</v>
      </c>
      <c r="C14" s="119" t="s">
        <v>651</v>
      </c>
      <c r="D14" s="117" t="s">
        <v>287</v>
      </c>
      <c r="E14" s="12">
        <v>1</v>
      </c>
    </row>
    <row r="15" customHeight="1" spans="1:5">
      <c r="A15" s="87">
        <v>3</v>
      </c>
      <c r="B15" s="60" t="s">
        <v>652</v>
      </c>
      <c r="C15" s="119" t="s">
        <v>653</v>
      </c>
      <c r="D15" s="84" t="s">
        <v>287</v>
      </c>
      <c r="E15" s="12">
        <v>1</v>
      </c>
    </row>
    <row r="16" customHeight="1" spans="1:5">
      <c r="A16" s="87">
        <v>4</v>
      </c>
      <c r="B16" s="60" t="s">
        <v>654</v>
      </c>
      <c r="C16" s="119" t="s">
        <v>655</v>
      </c>
      <c r="D16" s="84" t="s">
        <v>287</v>
      </c>
      <c r="E16" s="12">
        <v>1</v>
      </c>
    </row>
    <row r="17" customHeight="1" spans="1:5">
      <c r="A17" s="86" t="s">
        <v>656</v>
      </c>
      <c r="B17" s="86"/>
      <c r="C17" s="86"/>
      <c r="D17" s="81"/>
      <c r="E17" s="44"/>
    </row>
    <row r="18" customHeight="1" spans="1:5">
      <c r="A18" s="87">
        <v>6</v>
      </c>
      <c r="B18" s="87" t="s">
        <v>657</v>
      </c>
      <c r="C18" s="88" t="s">
        <v>658</v>
      </c>
      <c r="D18" s="87" t="s">
        <v>287</v>
      </c>
      <c r="E18" s="87">
        <v>1</v>
      </c>
    </row>
    <row r="19" customHeight="1" spans="1:5">
      <c r="A19" s="89" t="s">
        <v>659</v>
      </c>
      <c r="B19" s="89"/>
      <c r="C19" s="89"/>
      <c r="D19" s="90"/>
      <c r="E19" s="90"/>
    </row>
    <row r="20" customHeight="1" spans="1:5">
      <c r="A20" s="23">
        <v>1</v>
      </c>
      <c r="B20" s="12" t="s">
        <v>188</v>
      </c>
      <c r="C20" s="24" t="s">
        <v>189</v>
      </c>
      <c r="D20" s="8" t="s">
        <v>42</v>
      </c>
      <c r="E20" s="23">
        <v>1</v>
      </c>
    </row>
    <row r="21" customHeight="1" spans="1:5">
      <c r="A21" s="23">
        <v>2</v>
      </c>
      <c r="B21" s="12" t="s">
        <v>190</v>
      </c>
      <c r="C21" s="25" t="s">
        <v>191</v>
      </c>
      <c r="D21" s="8" t="s">
        <v>42</v>
      </c>
      <c r="E21" s="23">
        <v>1</v>
      </c>
    </row>
    <row r="22" customHeight="1" spans="1:5">
      <c r="A22" s="120" t="s">
        <v>660</v>
      </c>
      <c r="B22" s="120"/>
      <c r="C22" s="91"/>
      <c r="D22" s="120"/>
      <c r="E22" s="120"/>
    </row>
    <row r="23" customHeight="1" spans="1:5">
      <c r="A23" s="95">
        <v>1</v>
      </c>
      <c r="B23" s="27" t="s">
        <v>267</v>
      </c>
      <c r="C23" s="94" t="s">
        <v>268</v>
      </c>
      <c r="D23" s="95" t="s">
        <v>39</v>
      </c>
      <c r="E23" s="96">
        <v>1</v>
      </c>
    </row>
    <row r="24" customHeight="1" spans="1:5">
      <c r="A24" s="95">
        <v>2</v>
      </c>
      <c r="B24" s="8" t="s">
        <v>661</v>
      </c>
      <c r="C24" s="9" t="s">
        <v>662</v>
      </c>
      <c r="D24" s="8" t="s">
        <v>49</v>
      </c>
      <c r="E24" s="8">
        <v>1</v>
      </c>
    </row>
    <row r="25" customHeight="1" spans="1:5">
      <c r="A25" s="95">
        <v>3</v>
      </c>
      <c r="B25" s="34" t="s">
        <v>272</v>
      </c>
      <c r="C25" s="121" t="s">
        <v>628</v>
      </c>
      <c r="D25" s="44" t="s">
        <v>35</v>
      </c>
      <c r="E25" s="97">
        <v>1</v>
      </c>
    </row>
    <row r="26" customHeight="1" spans="1:5">
      <c r="A26" s="95">
        <v>4</v>
      </c>
      <c r="B26" s="34" t="s">
        <v>269</v>
      </c>
      <c r="C26" s="122" t="s">
        <v>270</v>
      </c>
      <c r="D26" s="23" t="s">
        <v>271</v>
      </c>
      <c r="E26" s="96">
        <v>1</v>
      </c>
    </row>
    <row r="27" customHeight="1" spans="1:5">
      <c r="A27" s="95">
        <v>5</v>
      </c>
      <c r="B27" s="44" t="s">
        <v>663</v>
      </c>
      <c r="C27" s="45" t="s">
        <v>664</v>
      </c>
      <c r="D27" s="44" t="s">
        <v>35</v>
      </c>
      <c r="E27" s="97">
        <v>1</v>
      </c>
    </row>
    <row r="28" customHeight="1" spans="1:5">
      <c r="A28" s="92" t="s">
        <v>665</v>
      </c>
      <c r="B28" s="92"/>
      <c r="C28" s="98"/>
      <c r="D28" s="98"/>
      <c r="E28" s="98"/>
    </row>
    <row r="29" customHeight="1" spans="1:5">
      <c r="A29" s="95">
        <v>1</v>
      </c>
      <c r="B29" s="27" t="s">
        <v>274</v>
      </c>
      <c r="C29" s="123" t="s">
        <v>275</v>
      </c>
      <c r="D29" s="95" t="s">
        <v>39</v>
      </c>
      <c r="E29" s="44">
        <v>28</v>
      </c>
    </row>
    <row r="30" customHeight="1" spans="1:5">
      <c r="A30" s="95">
        <v>2</v>
      </c>
      <c r="B30" s="44" t="s">
        <v>276</v>
      </c>
      <c r="C30" s="124" t="s">
        <v>277</v>
      </c>
      <c r="D30" s="81" t="s">
        <v>49</v>
      </c>
      <c r="E30" s="44">
        <v>28</v>
      </c>
    </row>
    <row r="31" customHeight="1" spans="1:5">
      <c r="A31" s="95">
        <v>3</v>
      </c>
      <c r="B31" s="44" t="s">
        <v>281</v>
      </c>
      <c r="C31" s="124" t="s">
        <v>630</v>
      </c>
      <c r="D31" s="81" t="s">
        <v>49</v>
      </c>
      <c r="E31" s="44">
        <v>28</v>
      </c>
    </row>
    <row r="32" customHeight="1" spans="1:5">
      <c r="A32" s="95">
        <v>4</v>
      </c>
      <c r="B32" s="34" t="s">
        <v>643</v>
      </c>
      <c r="C32" s="125" t="s">
        <v>644</v>
      </c>
      <c r="D32" s="100" t="s">
        <v>49</v>
      </c>
      <c r="E32" s="44">
        <v>14</v>
      </c>
    </row>
    <row r="33" customHeight="1" spans="1:5">
      <c r="A33" s="95">
        <v>5</v>
      </c>
      <c r="B33" s="101" t="s">
        <v>645</v>
      </c>
      <c r="C33" s="126" t="s">
        <v>646</v>
      </c>
      <c r="D33" s="95" t="s">
        <v>49</v>
      </c>
      <c r="E33" s="96">
        <v>15</v>
      </c>
    </row>
    <row r="34" customHeight="1" spans="1:5">
      <c r="A34" s="95">
        <v>6</v>
      </c>
      <c r="B34" s="27" t="s">
        <v>278</v>
      </c>
      <c r="C34" s="122" t="s">
        <v>629</v>
      </c>
      <c r="D34" s="27" t="s">
        <v>280</v>
      </c>
      <c r="E34" s="44">
        <v>56</v>
      </c>
    </row>
    <row r="35" customHeight="1" spans="1:5">
      <c r="A35" s="92" t="s">
        <v>666</v>
      </c>
      <c r="B35" s="92"/>
      <c r="C35" s="98"/>
      <c r="D35" s="98"/>
      <c r="E35" s="98"/>
    </row>
    <row r="36" customHeight="1" spans="1:5">
      <c r="A36" s="95">
        <v>1</v>
      </c>
      <c r="B36" s="95" t="s">
        <v>667</v>
      </c>
      <c r="C36" s="127" t="s">
        <v>668</v>
      </c>
      <c r="D36" s="95" t="s">
        <v>49</v>
      </c>
      <c r="E36" s="27">
        <v>29</v>
      </c>
    </row>
    <row r="37" customHeight="1" spans="1:5">
      <c r="A37" s="95">
        <v>2</v>
      </c>
      <c r="B37" s="44" t="s">
        <v>669</v>
      </c>
      <c r="C37" s="128" t="s">
        <v>670</v>
      </c>
      <c r="D37" s="95" t="s">
        <v>82</v>
      </c>
      <c r="E37" s="27">
        <v>1</v>
      </c>
    </row>
    <row r="38" customHeight="1" spans="1:5">
      <c r="A38" s="95">
        <v>3</v>
      </c>
      <c r="B38" s="27" t="s">
        <v>671</v>
      </c>
      <c r="C38" s="128" t="s">
        <v>672</v>
      </c>
      <c r="D38" s="95" t="s">
        <v>82</v>
      </c>
      <c r="E38" s="27">
        <v>1</v>
      </c>
    </row>
    <row r="39" customHeight="1" spans="1:5">
      <c r="A39" s="27">
        <v>4</v>
      </c>
      <c r="B39" s="44" t="s">
        <v>650</v>
      </c>
      <c r="C39" s="127" t="s">
        <v>673</v>
      </c>
      <c r="D39" s="95" t="s">
        <v>35</v>
      </c>
      <c r="E39" s="27">
        <v>1</v>
      </c>
    </row>
    <row r="40" customHeight="1" spans="1:5">
      <c r="A40" s="95"/>
      <c r="B40" s="44" t="s">
        <v>674</v>
      </c>
      <c r="C40" s="127" t="s">
        <v>675</v>
      </c>
      <c r="D40" s="44" t="s">
        <v>35</v>
      </c>
      <c r="E40" s="44">
        <v>1</v>
      </c>
    </row>
    <row r="41" customHeight="1" spans="1:5">
      <c r="A41" s="95">
        <v>5</v>
      </c>
      <c r="B41" s="83" t="s">
        <v>676</v>
      </c>
      <c r="C41" s="127" t="s">
        <v>677</v>
      </c>
      <c r="D41" s="95" t="s">
        <v>35</v>
      </c>
      <c r="E41" s="27">
        <v>1</v>
      </c>
    </row>
    <row r="42" customHeight="1" spans="1:5">
      <c r="A42" s="95">
        <v>6</v>
      </c>
      <c r="B42" s="83" t="s">
        <v>678</v>
      </c>
      <c r="C42" s="127" t="s">
        <v>679</v>
      </c>
      <c r="D42" s="95" t="s">
        <v>35</v>
      </c>
      <c r="E42" s="27">
        <v>1</v>
      </c>
    </row>
    <row r="43" customHeight="1" spans="1:5">
      <c r="A43" s="95">
        <v>7</v>
      </c>
      <c r="B43" s="95" t="s">
        <v>652</v>
      </c>
      <c r="C43" s="129" t="s">
        <v>653</v>
      </c>
      <c r="D43" s="95" t="s">
        <v>82</v>
      </c>
      <c r="E43" s="27">
        <v>1</v>
      </c>
    </row>
    <row r="44" customHeight="1" spans="1:5">
      <c r="A44" s="22" t="s">
        <v>680</v>
      </c>
      <c r="B44" s="22"/>
      <c r="C44" s="7"/>
      <c r="D44" s="7"/>
      <c r="E44" s="7"/>
    </row>
    <row r="45" customHeight="1" spans="1:5">
      <c r="A45" s="87">
        <v>1</v>
      </c>
      <c r="B45" s="95" t="s">
        <v>283</v>
      </c>
      <c r="C45" s="130" t="s">
        <v>681</v>
      </c>
      <c r="D45" s="95" t="s">
        <v>82</v>
      </c>
      <c r="E45" s="101">
        <v>1</v>
      </c>
    </row>
    <row r="46" customHeight="1" spans="1:5">
      <c r="A46" s="87">
        <v>2</v>
      </c>
      <c r="B46" s="87" t="s">
        <v>285</v>
      </c>
      <c r="C46" s="88" t="s">
        <v>682</v>
      </c>
      <c r="D46" s="87" t="s">
        <v>287</v>
      </c>
      <c r="E46" s="87">
        <v>1</v>
      </c>
    </row>
    <row r="47" customHeight="1" spans="1:5">
      <c r="A47" s="22" t="s">
        <v>683</v>
      </c>
      <c r="B47" s="22"/>
      <c r="C47" s="22"/>
      <c r="D47" s="131"/>
      <c r="E47" s="131"/>
    </row>
    <row r="48" customHeight="1" spans="1:5">
      <c r="A48" s="107">
        <v>1</v>
      </c>
      <c r="B48" s="8" t="s">
        <v>684</v>
      </c>
      <c r="C48" s="9" t="s">
        <v>685</v>
      </c>
      <c r="D48" s="8" t="s">
        <v>291</v>
      </c>
      <c r="E48" s="8">
        <v>2</v>
      </c>
    </row>
    <row r="49" customHeight="1" spans="1:5">
      <c r="A49" s="107">
        <v>2</v>
      </c>
      <c r="B49" s="8" t="s">
        <v>301</v>
      </c>
      <c r="C49" s="9" t="s">
        <v>686</v>
      </c>
      <c r="D49" s="8" t="s">
        <v>49</v>
      </c>
      <c r="E49" s="8">
        <v>2</v>
      </c>
    </row>
    <row r="50" customHeight="1" spans="1:5">
      <c r="A50" s="107">
        <v>3</v>
      </c>
      <c r="B50" s="8" t="s">
        <v>687</v>
      </c>
      <c r="C50" s="132" t="s">
        <v>290</v>
      </c>
      <c r="D50" s="8" t="s">
        <v>291</v>
      </c>
      <c r="E50" s="8">
        <v>60</v>
      </c>
    </row>
    <row r="51" customHeight="1" spans="1:5">
      <c r="A51" s="107">
        <v>4</v>
      </c>
      <c r="B51" s="8" t="s">
        <v>299</v>
      </c>
      <c r="C51" s="9" t="s">
        <v>688</v>
      </c>
      <c r="D51" s="8" t="s">
        <v>49</v>
      </c>
      <c r="E51" s="8">
        <v>60</v>
      </c>
    </row>
    <row r="52" customHeight="1" spans="1:5">
      <c r="A52" s="107">
        <v>5</v>
      </c>
      <c r="B52" s="8" t="s">
        <v>689</v>
      </c>
      <c r="C52" s="9" t="s">
        <v>690</v>
      </c>
      <c r="D52" s="8" t="s">
        <v>49</v>
      </c>
      <c r="E52" s="8">
        <v>2</v>
      </c>
    </row>
    <row r="53" customHeight="1" spans="1:5">
      <c r="A53" s="107">
        <v>6</v>
      </c>
      <c r="B53" s="8" t="s">
        <v>691</v>
      </c>
      <c r="C53" s="9" t="s">
        <v>692</v>
      </c>
      <c r="D53" s="8" t="s">
        <v>49</v>
      </c>
      <c r="E53" s="8">
        <v>2</v>
      </c>
    </row>
    <row r="54" customHeight="1" spans="1:5">
      <c r="A54" s="107">
        <v>7</v>
      </c>
      <c r="B54" s="8"/>
      <c r="C54" s="9" t="s">
        <v>693</v>
      </c>
      <c r="D54" s="8" t="s">
        <v>49</v>
      </c>
      <c r="E54" s="8">
        <v>2</v>
      </c>
    </row>
    <row r="55" customHeight="1" spans="1:5">
      <c r="A55" s="107">
        <v>8</v>
      </c>
      <c r="B55" s="8" t="s">
        <v>694</v>
      </c>
      <c r="C55" s="9" t="s">
        <v>695</v>
      </c>
      <c r="D55" s="8" t="s">
        <v>294</v>
      </c>
      <c r="E55" s="8">
        <v>2</v>
      </c>
    </row>
    <row r="56" customHeight="1" spans="1:5">
      <c r="A56" s="107">
        <v>9</v>
      </c>
      <c r="B56" s="8" t="s">
        <v>696</v>
      </c>
      <c r="C56" s="9" t="s">
        <v>697</v>
      </c>
      <c r="D56" s="8" t="s">
        <v>35</v>
      </c>
      <c r="E56" s="8">
        <v>2</v>
      </c>
    </row>
    <row r="57" customHeight="1" spans="1:5">
      <c r="A57" s="107">
        <v>10</v>
      </c>
      <c r="B57" s="8" t="s">
        <v>698</v>
      </c>
      <c r="C57" s="9" t="s">
        <v>699</v>
      </c>
      <c r="D57" s="8" t="s">
        <v>49</v>
      </c>
      <c r="E57" s="8">
        <v>8</v>
      </c>
    </row>
    <row r="58" customHeight="1" spans="1:5">
      <c r="A58" s="107">
        <v>11</v>
      </c>
      <c r="B58" s="8" t="s">
        <v>700</v>
      </c>
      <c r="C58" s="9" t="s">
        <v>701</v>
      </c>
      <c r="D58" s="8" t="s">
        <v>49</v>
      </c>
      <c r="E58" s="8">
        <v>2</v>
      </c>
    </row>
    <row r="59" customHeight="1" spans="1:5">
      <c r="A59" s="107">
        <v>12</v>
      </c>
      <c r="B59" s="8" t="s">
        <v>702</v>
      </c>
      <c r="C59" s="9" t="s">
        <v>703</v>
      </c>
      <c r="D59" s="8" t="s">
        <v>42</v>
      </c>
      <c r="E59" s="8">
        <v>2</v>
      </c>
    </row>
    <row r="60" customHeight="1" spans="1:5">
      <c r="A60" s="107">
        <v>13</v>
      </c>
      <c r="B60" s="8" t="s">
        <v>704</v>
      </c>
      <c r="C60" s="9" t="s">
        <v>705</v>
      </c>
      <c r="D60" s="8" t="s">
        <v>42</v>
      </c>
      <c r="E60" s="8">
        <v>2</v>
      </c>
    </row>
    <row r="61" customHeight="1" spans="1:5">
      <c r="A61" s="107">
        <v>14</v>
      </c>
      <c r="B61" s="8" t="s">
        <v>549</v>
      </c>
      <c r="C61" s="9" t="s">
        <v>706</v>
      </c>
      <c r="D61" s="8" t="s">
        <v>42</v>
      </c>
      <c r="E61" s="8">
        <v>2</v>
      </c>
    </row>
    <row r="62" customHeight="1" spans="1:5">
      <c r="A62" s="107">
        <v>15</v>
      </c>
      <c r="B62" s="8" t="s">
        <v>305</v>
      </c>
      <c r="C62" s="17" t="s">
        <v>707</v>
      </c>
      <c r="D62" s="8" t="s">
        <v>307</v>
      </c>
      <c r="E62" s="8">
        <v>2</v>
      </c>
    </row>
    <row r="63" customHeight="1" spans="1:5">
      <c r="A63" s="107">
        <v>16</v>
      </c>
      <c r="B63" s="8" t="s">
        <v>708</v>
      </c>
      <c r="C63" s="17" t="s">
        <v>709</v>
      </c>
      <c r="D63" s="8" t="s">
        <v>49</v>
      </c>
      <c r="E63" s="8">
        <f>ROUNDUP(E50/4,0)</f>
        <v>15</v>
      </c>
    </row>
    <row r="64" customHeight="1" spans="1:5">
      <c r="A64" s="107">
        <v>17</v>
      </c>
      <c r="B64" s="8" t="s">
        <v>710</v>
      </c>
      <c r="C64" s="78" t="s">
        <v>711</v>
      </c>
      <c r="D64" s="8" t="s">
        <v>49</v>
      </c>
      <c r="E64" s="8">
        <v>5</v>
      </c>
    </row>
    <row r="65" customHeight="1" spans="1:5">
      <c r="A65" s="107">
        <v>18</v>
      </c>
      <c r="B65" s="8" t="s">
        <v>314</v>
      </c>
      <c r="C65" s="108" t="s">
        <v>712</v>
      </c>
      <c r="D65" s="8" t="s">
        <v>177</v>
      </c>
      <c r="E65" s="8">
        <v>2</v>
      </c>
    </row>
    <row r="66" customHeight="1" spans="1:5">
      <c r="A66" s="107">
        <v>19</v>
      </c>
      <c r="B66" s="8" t="s">
        <v>316</v>
      </c>
      <c r="C66" s="108" t="s">
        <v>712</v>
      </c>
      <c r="D66" s="8" t="s">
        <v>177</v>
      </c>
      <c r="E66" s="8">
        <v>2</v>
      </c>
    </row>
    <row r="67" customHeight="1" spans="1:5">
      <c r="A67" s="107">
        <v>20</v>
      </c>
      <c r="B67" s="8" t="s">
        <v>319</v>
      </c>
      <c r="C67" s="17" t="s">
        <v>713</v>
      </c>
      <c r="D67" s="8" t="s">
        <v>271</v>
      </c>
      <c r="E67" s="8">
        <v>2</v>
      </c>
    </row>
    <row r="68" customHeight="1" spans="1:5">
      <c r="A68" s="107">
        <v>21</v>
      </c>
      <c r="B68" s="8" t="s">
        <v>329</v>
      </c>
      <c r="C68" s="17" t="s">
        <v>330</v>
      </c>
      <c r="D68" s="8" t="s">
        <v>271</v>
      </c>
      <c r="E68" s="8">
        <v>20</v>
      </c>
    </row>
    <row r="69" customHeight="1" spans="1:5">
      <c r="A69" s="107">
        <v>22</v>
      </c>
      <c r="B69" s="8" t="s">
        <v>341</v>
      </c>
      <c r="C69" s="9" t="s">
        <v>342</v>
      </c>
      <c r="D69" s="8" t="s">
        <v>35</v>
      </c>
      <c r="E69" s="8">
        <v>2</v>
      </c>
    </row>
    <row r="70" customHeight="1" spans="1:5">
      <c r="A70" s="107">
        <v>23</v>
      </c>
      <c r="B70" s="8" t="s">
        <v>343</v>
      </c>
      <c r="C70" s="9" t="s">
        <v>714</v>
      </c>
      <c r="D70" s="8" t="s">
        <v>49</v>
      </c>
      <c r="E70" s="8">
        <v>2</v>
      </c>
    </row>
    <row r="71" customHeight="1" spans="1:5">
      <c r="A71" s="107">
        <v>24</v>
      </c>
      <c r="B71" s="8" t="s">
        <v>715</v>
      </c>
      <c r="C71" s="9" t="s">
        <v>716</v>
      </c>
      <c r="D71" s="8" t="s">
        <v>49</v>
      </c>
      <c r="E71" s="8">
        <v>2</v>
      </c>
    </row>
    <row r="72" customHeight="1" spans="1:5">
      <c r="A72" s="107">
        <v>25</v>
      </c>
      <c r="B72" s="8" t="s">
        <v>717</v>
      </c>
      <c r="C72" s="9" t="s">
        <v>718</v>
      </c>
      <c r="D72" s="8" t="s">
        <v>42</v>
      </c>
      <c r="E72" s="8">
        <v>2</v>
      </c>
    </row>
    <row r="73" customHeight="1" spans="1:5">
      <c r="A73" s="107">
        <v>26</v>
      </c>
      <c r="B73" s="8" t="s">
        <v>393</v>
      </c>
      <c r="C73" s="9" t="s">
        <v>719</v>
      </c>
      <c r="D73" s="8" t="s">
        <v>42</v>
      </c>
      <c r="E73" s="8">
        <v>56</v>
      </c>
    </row>
    <row r="74" customHeight="1" spans="1:5">
      <c r="A74" s="107">
        <v>27</v>
      </c>
      <c r="B74" s="8"/>
      <c r="C74" s="9" t="s">
        <v>720</v>
      </c>
      <c r="D74" s="8" t="s">
        <v>42</v>
      </c>
      <c r="E74" s="8">
        <v>2</v>
      </c>
    </row>
    <row r="75" customHeight="1" spans="1:5">
      <c r="A75" s="107">
        <v>28</v>
      </c>
      <c r="B75" s="8" t="s">
        <v>395</v>
      </c>
      <c r="C75" s="132" t="s">
        <v>721</v>
      </c>
      <c r="D75" s="8" t="s">
        <v>42</v>
      </c>
      <c r="E75" s="8">
        <v>2</v>
      </c>
    </row>
    <row r="76" customHeight="1" spans="1:5">
      <c r="A76" s="107">
        <v>29</v>
      </c>
      <c r="B76" s="8" t="s">
        <v>351</v>
      </c>
      <c r="C76" s="9" t="s">
        <v>352</v>
      </c>
      <c r="D76" s="8" t="s">
        <v>177</v>
      </c>
      <c r="E76" s="8">
        <v>56</v>
      </c>
    </row>
    <row r="77" customHeight="1" spans="1:5">
      <c r="A77" s="107">
        <v>30</v>
      </c>
      <c r="B77" s="8" t="s">
        <v>722</v>
      </c>
      <c r="C77" s="9" t="s">
        <v>723</v>
      </c>
      <c r="D77" s="8" t="s">
        <v>177</v>
      </c>
      <c r="E77" s="8">
        <v>56</v>
      </c>
    </row>
    <row r="78" customHeight="1" spans="1:5">
      <c r="A78" s="107">
        <v>31</v>
      </c>
      <c r="B78" s="8" t="s">
        <v>584</v>
      </c>
      <c r="C78" s="9" t="s">
        <v>585</v>
      </c>
      <c r="D78" s="8" t="s">
        <v>49</v>
      </c>
      <c r="E78" s="8">
        <v>2</v>
      </c>
    </row>
    <row r="79" customHeight="1" spans="1:5">
      <c r="A79" s="107">
        <v>32</v>
      </c>
      <c r="B79" s="8" t="s">
        <v>724</v>
      </c>
      <c r="C79" s="9" t="s">
        <v>725</v>
      </c>
      <c r="D79" s="8" t="s">
        <v>42</v>
      </c>
      <c r="E79" s="8">
        <v>2</v>
      </c>
    </row>
    <row r="80" customHeight="1" spans="1:5">
      <c r="A80" s="107">
        <v>33</v>
      </c>
      <c r="B80" s="8" t="s">
        <v>726</v>
      </c>
      <c r="C80" s="9" t="s">
        <v>384</v>
      </c>
      <c r="D80" s="8" t="s">
        <v>35</v>
      </c>
      <c r="E80" s="8">
        <f>ROUNDUP($E$5/2,0)</f>
        <v>5</v>
      </c>
    </row>
    <row r="81" customHeight="1" spans="1:5">
      <c r="A81" s="107">
        <v>34</v>
      </c>
      <c r="B81" s="8" t="s">
        <v>727</v>
      </c>
      <c r="C81" s="17" t="s">
        <v>728</v>
      </c>
      <c r="D81" s="8" t="s">
        <v>49</v>
      </c>
      <c r="E81" s="8">
        <v>56</v>
      </c>
    </row>
    <row r="82" customHeight="1" spans="1:5">
      <c r="A82" s="107">
        <v>35</v>
      </c>
      <c r="B82" s="8" t="s">
        <v>729</v>
      </c>
      <c r="C82" s="9" t="s">
        <v>730</v>
      </c>
      <c r="D82" s="8" t="s">
        <v>49</v>
      </c>
      <c r="E82" s="8">
        <v>28</v>
      </c>
    </row>
    <row r="83" customHeight="1" spans="1:5">
      <c r="A83" s="107">
        <v>36</v>
      </c>
      <c r="B83" s="8"/>
      <c r="C83" s="9" t="s">
        <v>731</v>
      </c>
      <c r="D83" s="8" t="s">
        <v>49</v>
      </c>
      <c r="E83" s="8">
        <v>28</v>
      </c>
    </row>
    <row r="84" customHeight="1" spans="1:5">
      <c r="A84" s="107">
        <v>37</v>
      </c>
      <c r="B84" s="8"/>
      <c r="C84" s="9" t="s">
        <v>732</v>
      </c>
      <c r="D84" s="8" t="s">
        <v>49</v>
      </c>
      <c r="E84" s="8">
        <v>28</v>
      </c>
    </row>
    <row r="85" customHeight="1" spans="1:5">
      <c r="A85" s="107">
        <v>38</v>
      </c>
      <c r="B85" s="8" t="s">
        <v>733</v>
      </c>
      <c r="C85" s="9" t="s">
        <v>734</v>
      </c>
      <c r="D85" s="8" t="s">
        <v>49</v>
      </c>
      <c r="E85" s="8">
        <v>28</v>
      </c>
    </row>
    <row r="86" customHeight="1" spans="1:5">
      <c r="A86" s="107">
        <v>39</v>
      </c>
      <c r="B86" s="8" t="s">
        <v>735</v>
      </c>
      <c r="C86" s="9" t="s">
        <v>736</v>
      </c>
      <c r="D86" s="8" t="s">
        <v>49</v>
      </c>
      <c r="E86" s="8">
        <v>28</v>
      </c>
    </row>
    <row r="87" customHeight="1" spans="1:5">
      <c r="A87" s="107">
        <v>40</v>
      </c>
      <c r="B87" s="8" t="s">
        <v>737</v>
      </c>
      <c r="C87" s="9" t="s">
        <v>738</v>
      </c>
      <c r="D87" s="8" t="s">
        <v>49</v>
      </c>
      <c r="E87" s="8">
        <v>28</v>
      </c>
    </row>
    <row r="88" customHeight="1" spans="1:5">
      <c r="A88" s="107">
        <v>41</v>
      </c>
      <c r="B88" s="8" t="s">
        <v>739</v>
      </c>
      <c r="C88" s="9" t="s">
        <v>740</v>
      </c>
      <c r="D88" s="8" t="s">
        <v>49</v>
      </c>
      <c r="E88" s="8">
        <v>56</v>
      </c>
    </row>
    <row r="89" customHeight="1" spans="1:5">
      <c r="A89" s="107">
        <v>42</v>
      </c>
      <c r="B89" s="8" t="s">
        <v>741</v>
      </c>
      <c r="C89" s="9" t="s">
        <v>742</v>
      </c>
      <c r="D89" s="8" t="s">
        <v>49</v>
      </c>
      <c r="E89" s="8">
        <v>200</v>
      </c>
    </row>
    <row r="90" customHeight="1" spans="1:5">
      <c r="A90" s="107">
        <v>43</v>
      </c>
      <c r="B90" s="8"/>
      <c r="C90" s="9" t="s">
        <v>743</v>
      </c>
      <c r="D90" s="8" t="s">
        <v>49</v>
      </c>
      <c r="E90" s="8">
        <v>200</v>
      </c>
    </row>
    <row r="91" customHeight="1" spans="1:5">
      <c r="A91" s="107">
        <v>44</v>
      </c>
      <c r="B91" s="8"/>
      <c r="C91" s="9" t="s">
        <v>744</v>
      </c>
      <c r="D91" s="8" t="s">
        <v>49</v>
      </c>
      <c r="E91" s="8">
        <v>200</v>
      </c>
    </row>
    <row r="92" customHeight="1" spans="1:5">
      <c r="A92" s="107">
        <v>45</v>
      </c>
      <c r="B92" s="8"/>
      <c r="C92" s="9" t="s">
        <v>368</v>
      </c>
      <c r="D92" s="8" t="s">
        <v>49</v>
      </c>
      <c r="E92" s="8">
        <v>200</v>
      </c>
    </row>
    <row r="93" customHeight="1" spans="1:5">
      <c r="A93" s="107">
        <v>46</v>
      </c>
      <c r="B93" s="8"/>
      <c r="C93" s="9" t="s">
        <v>745</v>
      </c>
      <c r="D93" s="8" t="s">
        <v>49</v>
      </c>
      <c r="E93" s="8">
        <v>60</v>
      </c>
    </row>
    <row r="94" customHeight="1" spans="1:5">
      <c r="A94" s="107">
        <v>47</v>
      </c>
      <c r="B94" s="8" t="s">
        <v>746</v>
      </c>
      <c r="C94" s="9" t="s">
        <v>747</v>
      </c>
      <c r="D94" s="8" t="s">
        <v>49</v>
      </c>
      <c r="E94" s="8">
        <v>60</v>
      </c>
    </row>
    <row r="95" customHeight="1" spans="1:5">
      <c r="A95" s="107">
        <v>48</v>
      </c>
      <c r="B95" s="8"/>
      <c r="C95" s="9" t="s">
        <v>745</v>
      </c>
      <c r="D95" s="8" t="s">
        <v>49</v>
      </c>
      <c r="E95" s="8">
        <v>28</v>
      </c>
    </row>
    <row r="96" customHeight="1" spans="1:5">
      <c r="A96" s="107">
        <v>49</v>
      </c>
      <c r="B96" s="8" t="s">
        <v>748</v>
      </c>
      <c r="C96" s="9" t="s">
        <v>749</v>
      </c>
      <c r="D96" s="8" t="s">
        <v>177</v>
      </c>
      <c r="E96" s="8">
        <v>8</v>
      </c>
    </row>
    <row r="97" customHeight="1" spans="1:5">
      <c r="A97" s="107">
        <v>50</v>
      </c>
      <c r="B97" s="8"/>
      <c r="C97" s="9" t="s">
        <v>750</v>
      </c>
      <c r="D97" s="8" t="s">
        <v>177</v>
      </c>
      <c r="E97" s="8">
        <v>8</v>
      </c>
    </row>
    <row r="98" customHeight="1" spans="1:5">
      <c r="A98" s="107">
        <v>51</v>
      </c>
      <c r="B98" s="8" t="s">
        <v>361</v>
      </c>
      <c r="C98" s="108" t="s">
        <v>751</v>
      </c>
      <c r="D98" s="8" t="s">
        <v>177</v>
      </c>
      <c r="E98" s="8">
        <v>225</v>
      </c>
    </row>
    <row r="99" customHeight="1" spans="1:5">
      <c r="A99" s="107">
        <v>52</v>
      </c>
      <c r="B99" s="8"/>
      <c r="C99" s="108" t="s">
        <v>752</v>
      </c>
      <c r="D99" s="8" t="s">
        <v>177</v>
      </c>
      <c r="E99" s="8">
        <v>250</v>
      </c>
    </row>
    <row r="100" customHeight="1" spans="1:5">
      <c r="A100" s="107">
        <v>53</v>
      </c>
      <c r="B100" s="8"/>
      <c r="C100" s="108" t="s">
        <v>753</v>
      </c>
      <c r="D100" s="8" t="s">
        <v>177</v>
      </c>
      <c r="E100" s="8">
        <v>200</v>
      </c>
    </row>
    <row r="101" customHeight="1" spans="1:5">
      <c r="A101" s="107">
        <v>54</v>
      </c>
      <c r="B101" s="8"/>
      <c r="C101" s="108" t="s">
        <v>754</v>
      </c>
      <c r="D101" s="8" t="s">
        <v>177</v>
      </c>
      <c r="E101" s="8">
        <v>200</v>
      </c>
    </row>
    <row r="102" customHeight="1" spans="1:5">
      <c r="A102" s="107">
        <v>55</v>
      </c>
      <c r="B102" s="8"/>
      <c r="C102" s="108" t="s">
        <v>755</v>
      </c>
      <c r="D102" s="8" t="s">
        <v>177</v>
      </c>
      <c r="E102" s="8">
        <v>200</v>
      </c>
    </row>
    <row r="103" customHeight="1" spans="1:5">
      <c r="A103" s="107">
        <v>56</v>
      </c>
      <c r="B103" s="8" t="s">
        <v>756</v>
      </c>
      <c r="C103" s="108" t="s">
        <v>754</v>
      </c>
      <c r="D103" s="8" t="s">
        <v>177</v>
      </c>
      <c r="E103" s="8">
        <v>20</v>
      </c>
    </row>
    <row r="104" customHeight="1" spans="1:5">
      <c r="A104" s="107">
        <v>57</v>
      </c>
      <c r="B104" s="8" t="s">
        <v>757</v>
      </c>
      <c r="C104" s="108" t="s">
        <v>752</v>
      </c>
      <c r="D104" s="8" t="s">
        <v>177</v>
      </c>
      <c r="E104" s="8">
        <v>20</v>
      </c>
    </row>
    <row r="105" customHeight="1" spans="1:5">
      <c r="A105" s="107">
        <v>58</v>
      </c>
      <c r="B105" s="8"/>
      <c r="C105" s="108" t="s">
        <v>758</v>
      </c>
      <c r="D105" s="8" t="s">
        <v>177</v>
      </c>
      <c r="E105" s="8">
        <v>20</v>
      </c>
    </row>
    <row r="106" customHeight="1" spans="1:5">
      <c r="A106" s="107">
        <v>59</v>
      </c>
      <c r="B106" s="8" t="s">
        <v>367</v>
      </c>
      <c r="C106" s="9" t="s">
        <v>759</v>
      </c>
      <c r="D106" s="8" t="s">
        <v>49</v>
      </c>
      <c r="E106" s="8">
        <v>200</v>
      </c>
    </row>
    <row r="107" customHeight="1" spans="1:5">
      <c r="A107" s="107">
        <v>60</v>
      </c>
      <c r="B107" s="8"/>
      <c r="C107" s="9" t="s">
        <v>743</v>
      </c>
      <c r="D107" s="8" t="s">
        <v>49</v>
      </c>
      <c r="E107" s="8">
        <v>200</v>
      </c>
    </row>
    <row r="108" customHeight="1" spans="1:5">
      <c r="A108" s="107">
        <v>61</v>
      </c>
      <c r="B108" s="8"/>
      <c r="C108" s="9" t="s">
        <v>744</v>
      </c>
      <c r="D108" s="8" t="s">
        <v>49</v>
      </c>
      <c r="E108" s="8">
        <v>200</v>
      </c>
    </row>
    <row r="109" customHeight="1" spans="1:5">
      <c r="A109" s="107">
        <v>62</v>
      </c>
      <c r="B109" s="8"/>
      <c r="C109" s="9" t="s">
        <v>368</v>
      </c>
      <c r="D109" s="8" t="s">
        <v>49</v>
      </c>
      <c r="E109" s="8">
        <v>200</v>
      </c>
    </row>
    <row r="110" customHeight="1" spans="1:5">
      <c r="A110" s="107">
        <v>63</v>
      </c>
      <c r="B110" s="8"/>
      <c r="C110" s="9" t="s">
        <v>747</v>
      </c>
      <c r="D110" s="8" t="s">
        <v>49</v>
      </c>
      <c r="E110" s="8">
        <v>20</v>
      </c>
    </row>
    <row r="111" customHeight="1" spans="1:5">
      <c r="A111" s="107">
        <v>64</v>
      </c>
      <c r="B111" s="8"/>
      <c r="C111" s="9" t="s">
        <v>745</v>
      </c>
      <c r="D111" s="8" t="s">
        <v>49</v>
      </c>
      <c r="E111" s="8">
        <v>20</v>
      </c>
    </row>
    <row r="112" customHeight="1" spans="1:5">
      <c r="A112" s="107">
        <v>65</v>
      </c>
      <c r="B112" s="8"/>
      <c r="C112" s="9" t="s">
        <v>760</v>
      </c>
      <c r="D112" s="8" t="s">
        <v>49</v>
      </c>
      <c r="E112" s="8">
        <v>20</v>
      </c>
    </row>
    <row r="113" customHeight="1" spans="1:5">
      <c r="A113" s="107">
        <v>66</v>
      </c>
      <c r="B113" s="8" t="s">
        <v>364</v>
      </c>
      <c r="C113" s="9" t="s">
        <v>761</v>
      </c>
      <c r="D113" s="8" t="s">
        <v>49</v>
      </c>
      <c r="E113" s="8">
        <f>ROUNDUP(E50/4,0)</f>
        <v>15</v>
      </c>
    </row>
    <row r="114" customHeight="1" spans="1:5">
      <c r="A114" s="107">
        <v>67</v>
      </c>
      <c r="B114" s="8"/>
      <c r="C114" s="9" t="s">
        <v>762</v>
      </c>
      <c r="D114" s="8" t="s">
        <v>49</v>
      </c>
      <c r="E114" s="8">
        <v>20</v>
      </c>
    </row>
    <row r="115" customHeight="1" spans="1:5">
      <c r="A115" s="107">
        <v>68</v>
      </c>
      <c r="B115" s="8" t="s">
        <v>763</v>
      </c>
      <c r="C115" s="9" t="s">
        <v>368</v>
      </c>
      <c r="D115" s="8" t="s">
        <v>49</v>
      </c>
      <c r="E115" s="8">
        <f>E50</f>
        <v>60</v>
      </c>
    </row>
    <row r="116" customHeight="1" spans="1:5">
      <c r="A116" s="107">
        <v>69</v>
      </c>
      <c r="B116" s="8"/>
      <c r="C116" s="9" t="s">
        <v>747</v>
      </c>
      <c r="D116" s="8" t="s">
        <v>49</v>
      </c>
      <c r="E116" s="8">
        <v>20</v>
      </c>
    </row>
    <row r="117" customHeight="1" spans="1:5">
      <c r="A117" s="107">
        <v>70</v>
      </c>
      <c r="B117" s="8" t="s">
        <v>764</v>
      </c>
      <c r="C117" s="9" t="s">
        <v>747</v>
      </c>
      <c r="D117" s="8" t="s">
        <v>49</v>
      </c>
      <c r="E117" s="8">
        <v>2</v>
      </c>
    </row>
    <row r="118" customHeight="1" spans="1:5">
      <c r="A118" s="107">
        <v>71</v>
      </c>
      <c r="B118" s="8" t="s">
        <v>765</v>
      </c>
      <c r="C118" s="9" t="s">
        <v>766</v>
      </c>
      <c r="D118" s="8" t="s">
        <v>49</v>
      </c>
      <c r="E118" s="8">
        <v>200</v>
      </c>
    </row>
    <row r="119" customHeight="1" spans="1:5">
      <c r="A119" s="107">
        <v>72</v>
      </c>
      <c r="B119" s="8"/>
      <c r="C119" s="9" t="s">
        <v>747</v>
      </c>
      <c r="D119" s="8" t="s">
        <v>49</v>
      </c>
      <c r="E119" s="8">
        <v>20</v>
      </c>
    </row>
    <row r="120" customHeight="1" spans="1:5">
      <c r="A120" s="107">
        <v>73</v>
      </c>
      <c r="B120" s="8" t="s">
        <v>767</v>
      </c>
      <c r="C120" s="9" t="s">
        <v>747</v>
      </c>
      <c r="D120" s="8" t="s">
        <v>49</v>
      </c>
      <c r="E120" s="8">
        <v>5</v>
      </c>
    </row>
    <row r="121" customHeight="1" spans="1:5">
      <c r="A121" s="107">
        <v>74</v>
      </c>
      <c r="B121" s="8" t="s">
        <v>768</v>
      </c>
      <c r="C121" s="9" t="s">
        <v>769</v>
      </c>
      <c r="D121" s="8" t="s">
        <v>49</v>
      </c>
      <c r="E121" s="8">
        <v>270</v>
      </c>
    </row>
    <row r="122" customHeight="1" spans="1:5">
      <c r="A122" s="107">
        <v>75</v>
      </c>
      <c r="B122" s="8"/>
      <c r="C122" s="9" t="s">
        <v>766</v>
      </c>
      <c r="D122" s="8" t="s">
        <v>49</v>
      </c>
      <c r="E122" s="8">
        <v>200</v>
      </c>
    </row>
    <row r="123" customHeight="1" spans="1:5">
      <c r="A123" s="107">
        <v>76</v>
      </c>
      <c r="B123" s="8"/>
      <c r="C123" s="9" t="s">
        <v>747</v>
      </c>
      <c r="D123" s="8" t="s">
        <v>49</v>
      </c>
      <c r="E123" s="8">
        <v>200</v>
      </c>
    </row>
    <row r="124" customHeight="1" spans="1:5">
      <c r="A124" s="107">
        <v>77</v>
      </c>
      <c r="B124" s="8"/>
      <c r="C124" s="9" t="s">
        <v>745</v>
      </c>
      <c r="D124" s="8" t="s">
        <v>49</v>
      </c>
      <c r="E124" s="8">
        <v>28</v>
      </c>
    </row>
    <row r="125" customHeight="1" spans="1:5">
      <c r="A125" s="107">
        <v>78</v>
      </c>
      <c r="B125" s="8" t="s">
        <v>770</v>
      </c>
      <c r="C125" s="9" t="s">
        <v>769</v>
      </c>
      <c r="D125" s="8" t="s">
        <v>49</v>
      </c>
      <c r="E125" s="8">
        <v>200</v>
      </c>
    </row>
    <row r="126" customHeight="1" spans="1:5">
      <c r="A126" s="107">
        <v>79</v>
      </c>
      <c r="B126" s="8"/>
      <c r="C126" s="9" t="s">
        <v>766</v>
      </c>
      <c r="D126" s="8" t="s">
        <v>49</v>
      </c>
      <c r="E126" s="8">
        <v>200</v>
      </c>
    </row>
    <row r="127" customHeight="1" spans="1:5">
      <c r="A127" s="107">
        <v>80</v>
      </c>
      <c r="B127" s="8"/>
      <c r="C127" s="9" t="s">
        <v>747</v>
      </c>
      <c r="D127" s="8" t="s">
        <v>49</v>
      </c>
      <c r="E127" s="8">
        <v>28</v>
      </c>
    </row>
    <row r="128" customHeight="1" spans="1:5">
      <c r="A128" s="107">
        <v>81</v>
      </c>
      <c r="B128" s="8" t="s">
        <v>771</v>
      </c>
      <c r="C128" s="9" t="s">
        <v>769</v>
      </c>
      <c r="D128" s="8" t="s">
        <v>49</v>
      </c>
      <c r="E128" s="8">
        <v>200</v>
      </c>
    </row>
    <row r="129" customHeight="1" spans="1:5">
      <c r="A129" s="107">
        <v>82</v>
      </c>
      <c r="B129" s="8"/>
      <c r="C129" s="9" t="s">
        <v>766</v>
      </c>
      <c r="D129" s="8" t="s">
        <v>49</v>
      </c>
      <c r="E129" s="8">
        <v>200</v>
      </c>
    </row>
    <row r="130" customHeight="1" spans="1:5">
      <c r="A130" s="107">
        <v>83</v>
      </c>
      <c r="B130" s="8"/>
      <c r="C130" s="9" t="s">
        <v>747</v>
      </c>
      <c r="D130" s="8" t="s">
        <v>49</v>
      </c>
      <c r="E130" s="8">
        <v>200</v>
      </c>
    </row>
    <row r="131" customHeight="1" spans="1:5">
      <c r="A131" s="107">
        <v>84</v>
      </c>
      <c r="B131" s="8"/>
      <c r="C131" s="9" t="s">
        <v>745</v>
      </c>
      <c r="D131" s="8" t="s">
        <v>49</v>
      </c>
      <c r="E131" s="8">
        <v>60</v>
      </c>
    </row>
    <row r="132" customHeight="1" spans="1:5">
      <c r="A132" s="107">
        <v>85</v>
      </c>
      <c r="B132" s="8"/>
      <c r="C132" s="9" t="s">
        <v>760</v>
      </c>
      <c r="D132" s="8" t="s">
        <v>49</v>
      </c>
      <c r="E132" s="8">
        <v>28</v>
      </c>
    </row>
    <row r="133" customHeight="1" spans="1:5">
      <c r="A133" s="107">
        <v>86</v>
      </c>
      <c r="B133" s="8"/>
      <c r="C133" s="9" t="s">
        <v>772</v>
      </c>
      <c r="D133" s="8" t="s">
        <v>49</v>
      </c>
      <c r="E133" s="8">
        <v>28</v>
      </c>
    </row>
    <row r="134" customHeight="1" spans="1:5">
      <c r="A134" s="107">
        <v>87</v>
      </c>
      <c r="B134" s="8" t="s">
        <v>773</v>
      </c>
      <c r="C134" s="9" t="s">
        <v>769</v>
      </c>
      <c r="D134" s="8" t="s">
        <v>49</v>
      </c>
      <c r="E134" s="8">
        <v>60</v>
      </c>
    </row>
    <row r="135" customHeight="1" spans="1:5">
      <c r="A135" s="107">
        <v>88</v>
      </c>
      <c r="B135" s="8"/>
      <c r="C135" s="9" t="s">
        <v>766</v>
      </c>
      <c r="D135" s="8" t="s">
        <v>49</v>
      </c>
      <c r="E135" s="8">
        <v>60</v>
      </c>
    </row>
    <row r="136" customHeight="1" spans="1:5">
      <c r="A136" s="107">
        <v>89</v>
      </c>
      <c r="B136" s="8"/>
      <c r="C136" s="9" t="s">
        <v>747</v>
      </c>
      <c r="D136" s="8" t="s">
        <v>49</v>
      </c>
      <c r="E136" s="8">
        <v>60</v>
      </c>
    </row>
    <row r="137" customHeight="1" spans="1:5">
      <c r="A137" s="107">
        <v>90</v>
      </c>
      <c r="B137" s="8"/>
      <c r="C137" s="9" t="s">
        <v>745</v>
      </c>
      <c r="D137" s="8" t="s">
        <v>49</v>
      </c>
      <c r="E137" s="8">
        <v>60</v>
      </c>
    </row>
    <row r="138" customHeight="1" spans="1:5">
      <c r="A138" s="107">
        <v>91</v>
      </c>
      <c r="B138" s="8"/>
      <c r="C138" s="9" t="s">
        <v>760</v>
      </c>
      <c r="D138" s="8" t="s">
        <v>49</v>
      </c>
      <c r="E138" s="8">
        <v>60</v>
      </c>
    </row>
    <row r="139" customHeight="1" spans="1:5">
      <c r="A139" s="107">
        <v>92</v>
      </c>
      <c r="B139" s="8" t="s">
        <v>774</v>
      </c>
      <c r="C139" s="9" t="s">
        <v>775</v>
      </c>
      <c r="D139" s="8" t="s">
        <v>49</v>
      </c>
      <c r="E139" s="8">
        <v>60</v>
      </c>
    </row>
    <row r="140" customHeight="1" spans="1:5">
      <c r="A140" s="107">
        <v>93</v>
      </c>
      <c r="B140" s="8"/>
      <c r="C140" s="9" t="s">
        <v>769</v>
      </c>
      <c r="D140" s="8" t="s">
        <v>49</v>
      </c>
      <c r="E140" s="8">
        <v>60</v>
      </c>
    </row>
    <row r="141" customHeight="1" spans="1:5">
      <c r="A141" s="107">
        <v>94</v>
      </c>
      <c r="B141" s="8" t="s">
        <v>776</v>
      </c>
      <c r="C141" s="9" t="s">
        <v>775</v>
      </c>
      <c r="D141" s="8" t="s">
        <v>49</v>
      </c>
      <c r="E141" s="8">
        <v>60</v>
      </c>
    </row>
    <row r="142" customHeight="1" spans="1:5">
      <c r="A142" s="107">
        <v>95</v>
      </c>
      <c r="B142" s="8"/>
      <c r="C142" s="9" t="s">
        <v>769</v>
      </c>
      <c r="D142" s="8" t="s">
        <v>49</v>
      </c>
      <c r="E142" s="8">
        <v>60</v>
      </c>
    </row>
    <row r="143" customHeight="1" spans="1:5">
      <c r="A143" s="107">
        <v>96</v>
      </c>
      <c r="B143" s="8" t="s">
        <v>369</v>
      </c>
      <c r="C143" s="9" t="s">
        <v>777</v>
      </c>
      <c r="D143" s="8" t="s">
        <v>49</v>
      </c>
      <c r="E143" s="8">
        <v>28</v>
      </c>
    </row>
    <row r="144" customHeight="1" spans="1:5">
      <c r="A144" s="107">
        <v>97</v>
      </c>
      <c r="B144" s="8" t="s">
        <v>778</v>
      </c>
      <c r="C144" s="9" t="s">
        <v>779</v>
      </c>
      <c r="D144" s="8" t="s">
        <v>49</v>
      </c>
      <c r="E144" s="8">
        <v>6</v>
      </c>
    </row>
    <row r="145" customHeight="1" spans="1:5">
      <c r="A145" s="107">
        <v>98</v>
      </c>
      <c r="B145" s="8" t="s">
        <v>780</v>
      </c>
      <c r="C145" s="9" t="s">
        <v>747</v>
      </c>
      <c r="D145" s="8" t="s">
        <v>49</v>
      </c>
      <c r="E145" s="8">
        <v>6</v>
      </c>
    </row>
    <row r="146" customHeight="1" spans="1:5">
      <c r="A146" s="107">
        <v>99</v>
      </c>
      <c r="B146" s="8" t="s">
        <v>781</v>
      </c>
      <c r="C146" s="9" t="s">
        <v>782</v>
      </c>
      <c r="D146" s="8" t="s">
        <v>177</v>
      </c>
      <c r="E146" s="8">
        <v>20</v>
      </c>
    </row>
    <row r="147" customHeight="1" spans="1:5">
      <c r="A147" s="107">
        <v>100</v>
      </c>
      <c r="B147" s="8" t="s">
        <v>783</v>
      </c>
      <c r="C147" s="108" t="s">
        <v>784</v>
      </c>
      <c r="D147" s="8" t="s">
        <v>177</v>
      </c>
      <c r="E147" s="8">
        <v>8</v>
      </c>
    </row>
    <row r="148" customHeight="1" spans="1:5">
      <c r="A148" s="107">
        <v>101</v>
      </c>
      <c r="B148" s="8" t="s">
        <v>371</v>
      </c>
      <c r="C148" s="9" t="s">
        <v>785</v>
      </c>
      <c r="D148" s="8" t="s">
        <v>49</v>
      </c>
      <c r="E148" s="8">
        <v>28</v>
      </c>
    </row>
    <row r="149" customHeight="1" spans="1:5">
      <c r="A149" s="107">
        <v>102</v>
      </c>
      <c r="B149" s="8"/>
      <c r="C149" s="9" t="s">
        <v>786</v>
      </c>
      <c r="D149" s="8" t="s">
        <v>49</v>
      </c>
      <c r="E149" s="8">
        <v>28</v>
      </c>
    </row>
    <row r="150" customHeight="1" spans="1:5">
      <c r="A150" s="107">
        <v>103</v>
      </c>
      <c r="B150" s="8" t="s">
        <v>787</v>
      </c>
      <c r="C150" s="9" t="s">
        <v>788</v>
      </c>
      <c r="D150" s="8" t="s">
        <v>49</v>
      </c>
      <c r="E150" s="8">
        <v>28</v>
      </c>
    </row>
    <row r="151" customHeight="1" spans="1:5">
      <c r="A151" s="107">
        <v>104</v>
      </c>
      <c r="B151" s="8"/>
      <c r="C151" s="9" t="s">
        <v>789</v>
      </c>
      <c r="D151" s="8" t="s">
        <v>49</v>
      </c>
      <c r="E151" s="8">
        <v>28</v>
      </c>
    </row>
    <row r="152" customHeight="1" spans="1:5">
      <c r="A152" s="107">
        <v>105</v>
      </c>
      <c r="B152" s="8" t="s">
        <v>790</v>
      </c>
      <c r="C152" s="9" t="s">
        <v>791</v>
      </c>
      <c r="D152" s="8" t="s">
        <v>49</v>
      </c>
      <c r="E152" s="8">
        <v>5</v>
      </c>
    </row>
    <row r="153" customHeight="1" spans="1:5">
      <c r="A153" s="107">
        <v>106</v>
      </c>
      <c r="B153" s="8"/>
      <c r="C153" s="9" t="s">
        <v>792</v>
      </c>
      <c r="D153" s="8" t="s">
        <v>49</v>
      </c>
      <c r="E153" s="8">
        <v>5</v>
      </c>
    </row>
    <row r="154" customHeight="1" spans="1:5">
      <c r="A154" s="107">
        <v>107</v>
      </c>
      <c r="B154" s="8" t="s">
        <v>377</v>
      </c>
      <c r="C154" s="9" t="s">
        <v>378</v>
      </c>
      <c r="D154" s="8" t="s">
        <v>49</v>
      </c>
      <c r="E154" s="8">
        <v>20</v>
      </c>
    </row>
    <row r="155" customHeight="1" spans="1:5">
      <c r="A155" s="107">
        <v>108</v>
      </c>
      <c r="B155" s="8"/>
      <c r="C155" s="9" t="s">
        <v>793</v>
      </c>
      <c r="D155" s="8" t="s">
        <v>49</v>
      </c>
      <c r="E155" s="8">
        <v>20</v>
      </c>
    </row>
    <row r="156" customHeight="1" spans="1:5">
      <c r="A156" s="107">
        <v>109</v>
      </c>
      <c r="B156" s="8" t="s">
        <v>794</v>
      </c>
      <c r="C156" s="9" t="s">
        <v>795</v>
      </c>
      <c r="D156" s="8" t="s">
        <v>177</v>
      </c>
      <c r="E156" s="8">
        <v>56</v>
      </c>
    </row>
    <row r="157" customHeight="1" spans="1:5">
      <c r="A157" s="107">
        <v>110</v>
      </c>
      <c r="B157" s="8"/>
      <c r="C157" s="9" t="s">
        <v>779</v>
      </c>
      <c r="D157" s="8" t="s">
        <v>177</v>
      </c>
      <c r="E157" s="8">
        <v>56</v>
      </c>
    </row>
    <row r="158" customHeight="1" spans="1:5">
      <c r="A158" s="107">
        <v>111</v>
      </c>
      <c r="B158" s="8" t="s">
        <v>796</v>
      </c>
      <c r="C158" s="9" t="s">
        <v>797</v>
      </c>
      <c r="D158" s="8" t="s">
        <v>177</v>
      </c>
      <c r="E158" s="8">
        <v>28</v>
      </c>
    </row>
    <row r="159" customHeight="1" spans="1:5">
      <c r="A159" s="107">
        <v>112</v>
      </c>
      <c r="B159" s="8"/>
      <c r="C159" s="108" t="s">
        <v>798</v>
      </c>
      <c r="D159" s="8" t="s">
        <v>177</v>
      </c>
      <c r="E159" s="8">
        <v>28</v>
      </c>
    </row>
    <row r="160" customHeight="1" spans="1:5">
      <c r="A160" s="107">
        <v>113</v>
      </c>
      <c r="B160" s="8" t="s">
        <v>799</v>
      </c>
      <c r="C160" s="9" t="s">
        <v>800</v>
      </c>
      <c r="D160" s="8" t="s">
        <v>177</v>
      </c>
      <c r="E160" s="8">
        <v>20</v>
      </c>
    </row>
    <row r="161" customHeight="1" spans="1:5">
      <c r="A161" s="107">
        <v>114</v>
      </c>
      <c r="B161" s="8" t="s">
        <v>801</v>
      </c>
      <c r="C161" s="108" t="s">
        <v>802</v>
      </c>
      <c r="D161" s="8" t="s">
        <v>49</v>
      </c>
      <c r="E161" s="8">
        <v>4</v>
      </c>
    </row>
    <row r="162" customHeight="1" spans="1:5">
      <c r="A162" s="107">
        <v>115</v>
      </c>
      <c r="B162" s="8"/>
      <c r="C162" s="108" t="s">
        <v>803</v>
      </c>
      <c r="D162" s="8" t="s">
        <v>49</v>
      </c>
      <c r="E162" s="8">
        <v>4</v>
      </c>
    </row>
    <row r="163" customHeight="1" spans="1:5">
      <c r="A163" s="107">
        <v>116</v>
      </c>
      <c r="B163" s="8" t="s">
        <v>804</v>
      </c>
      <c r="C163" s="133" t="s">
        <v>805</v>
      </c>
      <c r="D163" s="8" t="s">
        <v>49</v>
      </c>
      <c r="E163" s="8">
        <v>56</v>
      </c>
    </row>
    <row r="164" customHeight="1" spans="1:5">
      <c r="A164" s="107">
        <v>117</v>
      </c>
      <c r="B164" s="8" t="s">
        <v>806</v>
      </c>
      <c r="C164" s="9" t="s">
        <v>807</v>
      </c>
      <c r="D164" s="8" t="s">
        <v>49</v>
      </c>
      <c r="E164" s="8">
        <v>56</v>
      </c>
    </row>
    <row r="165" customHeight="1" spans="1:5">
      <c r="A165" s="107">
        <v>118</v>
      </c>
      <c r="B165" s="8" t="s">
        <v>347</v>
      </c>
      <c r="C165" s="9" t="s">
        <v>808</v>
      </c>
      <c r="D165" s="8" t="s">
        <v>49</v>
      </c>
      <c r="E165" s="8">
        <v>56</v>
      </c>
    </row>
    <row r="166" customHeight="1" spans="1:5">
      <c r="A166" s="107">
        <v>119</v>
      </c>
      <c r="B166" s="8" t="s">
        <v>809</v>
      </c>
      <c r="C166" s="9" t="s">
        <v>810</v>
      </c>
      <c r="D166" s="8" t="s">
        <v>49</v>
      </c>
      <c r="E166" s="8">
        <v>56</v>
      </c>
    </row>
    <row r="167" customHeight="1" spans="1:5">
      <c r="A167" s="107">
        <v>120</v>
      </c>
      <c r="B167" s="8" t="s">
        <v>811</v>
      </c>
      <c r="C167" s="108" t="s">
        <v>812</v>
      </c>
      <c r="D167" s="8" t="s">
        <v>49</v>
      </c>
      <c r="E167" s="8">
        <v>56</v>
      </c>
    </row>
    <row r="168" customHeight="1" spans="1:5">
      <c r="A168" s="107">
        <v>121</v>
      </c>
      <c r="B168" s="8" t="s">
        <v>813</v>
      </c>
      <c r="C168" s="9" t="s">
        <v>814</v>
      </c>
      <c r="D168" s="8" t="s">
        <v>49</v>
      </c>
      <c r="E168" s="8">
        <v>56</v>
      </c>
    </row>
    <row r="169" customHeight="1" spans="1:5">
      <c r="A169" s="107">
        <v>122</v>
      </c>
      <c r="B169" s="8" t="s">
        <v>815</v>
      </c>
      <c r="C169" s="9" t="s">
        <v>816</v>
      </c>
      <c r="D169" s="8" t="s">
        <v>49</v>
      </c>
      <c r="E169" s="8">
        <v>56</v>
      </c>
    </row>
    <row r="170" customHeight="1" spans="1:5">
      <c r="A170" s="107">
        <v>123</v>
      </c>
      <c r="B170" s="8" t="s">
        <v>817</v>
      </c>
      <c r="C170" s="9" t="s">
        <v>818</v>
      </c>
      <c r="D170" s="8" t="s">
        <v>49</v>
      </c>
      <c r="E170" s="8">
        <v>56</v>
      </c>
    </row>
    <row r="171" customHeight="1" spans="1:5">
      <c r="A171" s="107">
        <v>124</v>
      </c>
      <c r="B171" s="8" t="s">
        <v>819</v>
      </c>
      <c r="C171" s="9" t="s">
        <v>820</v>
      </c>
      <c r="D171" s="8" t="s">
        <v>49</v>
      </c>
      <c r="E171" s="8">
        <v>56</v>
      </c>
    </row>
    <row r="172" customHeight="1" spans="1:5">
      <c r="A172" s="107">
        <v>125</v>
      </c>
      <c r="B172" s="8" t="s">
        <v>821</v>
      </c>
      <c r="C172" s="108" t="s">
        <v>822</v>
      </c>
      <c r="D172" s="8" t="s">
        <v>823</v>
      </c>
      <c r="E172" s="8">
        <v>5</v>
      </c>
    </row>
    <row r="173" customHeight="1" spans="1:5">
      <c r="A173" s="107">
        <v>126</v>
      </c>
      <c r="B173" s="8"/>
      <c r="C173" s="108" t="s">
        <v>824</v>
      </c>
      <c r="D173" s="8" t="s">
        <v>823</v>
      </c>
      <c r="E173" s="8">
        <v>4</v>
      </c>
    </row>
    <row r="174" customHeight="1" spans="1:5">
      <c r="A174" s="107">
        <v>127</v>
      </c>
      <c r="B174" s="8" t="s">
        <v>825</v>
      </c>
      <c r="C174" s="108" t="s">
        <v>824</v>
      </c>
      <c r="D174" s="8" t="s">
        <v>823</v>
      </c>
      <c r="E174" s="8">
        <v>2</v>
      </c>
    </row>
    <row r="175" customHeight="1" spans="1:5">
      <c r="A175" s="107">
        <v>128</v>
      </c>
      <c r="B175" s="8" t="s">
        <v>826</v>
      </c>
      <c r="C175" s="108" t="s">
        <v>822</v>
      </c>
      <c r="D175" s="8" t="s">
        <v>823</v>
      </c>
      <c r="E175" s="8">
        <v>3</v>
      </c>
    </row>
    <row r="176" customHeight="1" spans="1:5">
      <c r="A176" s="107">
        <v>129</v>
      </c>
      <c r="B176" s="8"/>
      <c r="C176" s="108" t="s">
        <v>824</v>
      </c>
      <c r="D176" s="8" t="s">
        <v>823</v>
      </c>
      <c r="E176" s="8">
        <v>3</v>
      </c>
    </row>
    <row r="177" customHeight="1" spans="1:5">
      <c r="A177" s="107">
        <v>130</v>
      </c>
      <c r="B177" s="8" t="s">
        <v>359</v>
      </c>
      <c r="C177" s="9" t="s">
        <v>827</v>
      </c>
      <c r="D177" s="8" t="s">
        <v>823</v>
      </c>
      <c r="E177" s="8">
        <v>8</v>
      </c>
    </row>
    <row r="178" customHeight="1" spans="1:5">
      <c r="A178" s="107">
        <v>131</v>
      </c>
      <c r="B178" s="8" t="s">
        <v>828</v>
      </c>
      <c r="C178" s="9" t="s">
        <v>829</v>
      </c>
      <c r="D178" s="8" t="s">
        <v>823</v>
      </c>
      <c r="E178" s="8">
        <v>5</v>
      </c>
    </row>
    <row r="179" customHeight="1" spans="1:5">
      <c r="A179" s="107">
        <v>132</v>
      </c>
      <c r="B179" s="8" t="s">
        <v>465</v>
      </c>
      <c r="C179" s="9" t="s">
        <v>830</v>
      </c>
      <c r="D179" s="8" t="s">
        <v>143</v>
      </c>
      <c r="E179" s="8">
        <v>20</v>
      </c>
    </row>
    <row r="180" customHeight="1" spans="1:5">
      <c r="A180" s="107">
        <v>133</v>
      </c>
      <c r="B180" s="8"/>
      <c r="C180" s="9" t="s">
        <v>831</v>
      </c>
      <c r="D180" s="8" t="s">
        <v>143</v>
      </c>
      <c r="E180" s="8">
        <v>20</v>
      </c>
    </row>
    <row r="181" customHeight="1" spans="1:5">
      <c r="A181" s="107">
        <v>134</v>
      </c>
      <c r="B181" s="8"/>
      <c r="C181" s="9" t="s">
        <v>829</v>
      </c>
      <c r="D181" s="8" t="s">
        <v>143</v>
      </c>
      <c r="E181" s="8">
        <v>20</v>
      </c>
    </row>
    <row r="182" customHeight="1" spans="1:5">
      <c r="A182" s="107">
        <v>135</v>
      </c>
      <c r="B182" s="8" t="s">
        <v>832</v>
      </c>
      <c r="C182" s="108" t="s">
        <v>833</v>
      </c>
      <c r="D182" s="8" t="s">
        <v>49</v>
      </c>
      <c r="E182" s="8">
        <v>28</v>
      </c>
    </row>
    <row r="183" customHeight="1" spans="1:5">
      <c r="A183" s="107">
        <v>136</v>
      </c>
      <c r="B183" s="8"/>
      <c r="C183" s="108" t="s">
        <v>834</v>
      </c>
      <c r="D183" s="8" t="s">
        <v>49</v>
      </c>
      <c r="E183" s="8">
        <v>28</v>
      </c>
    </row>
    <row r="184" customHeight="1" spans="1:5">
      <c r="A184" s="107">
        <v>137</v>
      </c>
      <c r="B184" s="8"/>
      <c r="C184" s="108" t="s">
        <v>835</v>
      </c>
      <c r="D184" s="8" t="s">
        <v>49</v>
      </c>
      <c r="E184" s="8">
        <v>5</v>
      </c>
    </row>
    <row r="185" customHeight="1" spans="1:5">
      <c r="A185" s="107">
        <v>138</v>
      </c>
      <c r="B185" s="8" t="s">
        <v>836</v>
      </c>
      <c r="C185" s="9" t="s">
        <v>837</v>
      </c>
      <c r="D185" s="8" t="s">
        <v>49</v>
      </c>
      <c r="E185" s="8">
        <v>28</v>
      </c>
    </row>
    <row r="186" customHeight="1" spans="1:5">
      <c r="A186" s="107">
        <v>139</v>
      </c>
      <c r="B186" s="8"/>
      <c r="C186" s="9" t="s">
        <v>838</v>
      </c>
      <c r="D186" s="8" t="s">
        <v>49</v>
      </c>
      <c r="E186" s="8">
        <v>5</v>
      </c>
    </row>
    <row r="187" customHeight="1" spans="1:5">
      <c r="A187" s="107">
        <v>140</v>
      </c>
      <c r="B187" s="8" t="s">
        <v>839</v>
      </c>
      <c r="C187" s="9" t="s">
        <v>840</v>
      </c>
      <c r="D187" s="8" t="s">
        <v>49</v>
      </c>
      <c r="E187" s="8">
        <v>200</v>
      </c>
    </row>
    <row r="188" customHeight="1" spans="1:5">
      <c r="A188" s="107">
        <v>141</v>
      </c>
      <c r="B188" s="8" t="s">
        <v>841</v>
      </c>
      <c r="C188" s="9" t="s">
        <v>785</v>
      </c>
      <c r="D188" s="8" t="s">
        <v>49</v>
      </c>
      <c r="E188" s="8">
        <v>200</v>
      </c>
    </row>
    <row r="189" customHeight="1" spans="1:5">
      <c r="A189" s="107">
        <v>142</v>
      </c>
      <c r="B189" s="8"/>
      <c r="C189" s="9" t="s">
        <v>795</v>
      </c>
      <c r="D189" s="8" t="s">
        <v>49</v>
      </c>
      <c r="E189" s="8">
        <v>200</v>
      </c>
    </row>
    <row r="190" customHeight="1" spans="1:5">
      <c r="A190" s="107">
        <v>143</v>
      </c>
      <c r="B190" s="8" t="s">
        <v>842</v>
      </c>
      <c r="C190" s="9" t="s">
        <v>785</v>
      </c>
      <c r="D190" s="8" t="s">
        <v>49</v>
      </c>
      <c r="E190" s="8">
        <v>56</v>
      </c>
    </row>
    <row r="191" customHeight="1" spans="1:5">
      <c r="A191" s="107">
        <v>144</v>
      </c>
      <c r="B191" s="8"/>
      <c r="C191" s="9" t="s">
        <v>795</v>
      </c>
      <c r="D191" s="8" t="s">
        <v>49</v>
      </c>
      <c r="E191" s="8">
        <v>56</v>
      </c>
    </row>
    <row r="192" customHeight="1" spans="1:5">
      <c r="A192" s="107">
        <v>145</v>
      </c>
      <c r="B192" s="8" t="s">
        <v>357</v>
      </c>
      <c r="C192" s="9" t="s">
        <v>795</v>
      </c>
      <c r="D192" s="8" t="s">
        <v>49</v>
      </c>
      <c r="E192" s="8">
        <v>200</v>
      </c>
    </row>
    <row r="193" customHeight="1" spans="1:5">
      <c r="A193" s="107">
        <v>146</v>
      </c>
      <c r="B193" s="8"/>
      <c r="C193" s="9" t="s">
        <v>843</v>
      </c>
      <c r="D193" s="8" t="s">
        <v>49</v>
      </c>
      <c r="E193" s="8">
        <v>200</v>
      </c>
    </row>
    <row r="194" customHeight="1" spans="1:5">
      <c r="A194" s="107">
        <v>147</v>
      </c>
      <c r="B194" s="8" t="s">
        <v>844</v>
      </c>
      <c r="C194" s="9" t="s">
        <v>845</v>
      </c>
      <c r="D194" s="8" t="s">
        <v>49</v>
      </c>
      <c r="E194" s="8">
        <v>200</v>
      </c>
    </row>
    <row r="195" customHeight="1" spans="1:5">
      <c r="A195" s="107">
        <v>148</v>
      </c>
      <c r="B195" s="8" t="s">
        <v>846</v>
      </c>
      <c r="C195" s="9" t="s">
        <v>847</v>
      </c>
      <c r="D195" s="8" t="s">
        <v>49</v>
      </c>
      <c r="E195" s="8">
        <v>200</v>
      </c>
    </row>
    <row r="196" customHeight="1" spans="1:5">
      <c r="A196" s="107">
        <v>149</v>
      </c>
      <c r="B196" s="8"/>
      <c r="C196" s="9" t="s">
        <v>848</v>
      </c>
      <c r="D196" s="8" t="s">
        <v>49</v>
      </c>
      <c r="E196" s="8">
        <v>200</v>
      </c>
    </row>
    <row r="197" customHeight="1" spans="1:5">
      <c r="A197" s="107">
        <v>150</v>
      </c>
      <c r="B197" s="8" t="s">
        <v>849</v>
      </c>
      <c r="C197" s="9" t="s">
        <v>850</v>
      </c>
      <c r="D197" s="8" t="s">
        <v>177</v>
      </c>
      <c r="E197" s="8">
        <v>250</v>
      </c>
    </row>
    <row r="198" customHeight="1" spans="1:5">
      <c r="A198" s="107">
        <v>151</v>
      </c>
      <c r="B198" s="8" t="s">
        <v>851</v>
      </c>
      <c r="C198" s="9" t="s">
        <v>852</v>
      </c>
      <c r="D198" s="8" t="s">
        <v>49</v>
      </c>
      <c r="E198" s="8">
        <f t="shared" ref="E198:E200" si="0">ROUNDUP($E$5/2,0)</f>
        <v>5</v>
      </c>
    </row>
    <row r="199" customHeight="1" spans="1:5">
      <c r="A199" s="107">
        <v>152</v>
      </c>
      <c r="B199" s="8" t="s">
        <v>853</v>
      </c>
      <c r="C199" s="9" t="s">
        <v>854</v>
      </c>
      <c r="D199" s="8" t="s">
        <v>49</v>
      </c>
      <c r="E199" s="8">
        <f t="shared" si="0"/>
        <v>5</v>
      </c>
    </row>
    <row r="200" customHeight="1" spans="1:5">
      <c r="A200" s="107">
        <v>153</v>
      </c>
      <c r="B200" s="8" t="s">
        <v>855</v>
      </c>
      <c r="C200" s="9" t="s">
        <v>856</v>
      </c>
      <c r="D200" s="8" t="s">
        <v>49</v>
      </c>
      <c r="E200" s="8">
        <f t="shared" si="0"/>
        <v>5</v>
      </c>
    </row>
    <row r="201" customHeight="1" spans="1:5">
      <c r="A201" s="107">
        <v>154</v>
      </c>
      <c r="B201" s="8"/>
      <c r="C201" s="9" t="s">
        <v>857</v>
      </c>
      <c r="D201" s="8" t="s">
        <v>49</v>
      </c>
      <c r="E201" s="8">
        <v>5</v>
      </c>
    </row>
    <row r="202" customHeight="1" spans="1:5">
      <c r="A202" s="107">
        <v>155</v>
      </c>
      <c r="B202" s="8" t="s">
        <v>375</v>
      </c>
      <c r="C202" s="9" t="s">
        <v>858</v>
      </c>
      <c r="D202" s="8" t="s">
        <v>60</v>
      </c>
      <c r="E202" s="8">
        <f>ROUNDUP($E$5/2,0)</f>
        <v>5</v>
      </c>
    </row>
    <row r="203" customHeight="1" spans="1:5">
      <c r="A203" s="107">
        <v>156</v>
      </c>
      <c r="B203" s="8" t="s">
        <v>859</v>
      </c>
      <c r="C203" s="9" t="s">
        <v>860</v>
      </c>
      <c r="D203" s="8" t="s">
        <v>49</v>
      </c>
      <c r="E203" s="8">
        <v>56</v>
      </c>
    </row>
    <row r="204" customHeight="1" spans="1:5">
      <c r="A204" s="107">
        <v>157</v>
      </c>
      <c r="B204" s="8" t="s">
        <v>861</v>
      </c>
      <c r="C204" s="9" t="s">
        <v>862</v>
      </c>
      <c r="D204" s="8" t="s">
        <v>42</v>
      </c>
      <c r="E204" s="8">
        <v>2</v>
      </c>
    </row>
    <row r="205" customHeight="1" spans="1:5">
      <c r="A205" s="107">
        <v>158</v>
      </c>
      <c r="B205" s="8" t="s">
        <v>863</v>
      </c>
      <c r="C205" s="9" t="s">
        <v>864</v>
      </c>
      <c r="D205" s="8" t="s">
        <v>865</v>
      </c>
      <c r="E205" s="8">
        <f>E50</f>
        <v>60</v>
      </c>
    </row>
    <row r="206" customHeight="1" spans="1:5">
      <c r="A206" s="107">
        <v>159</v>
      </c>
      <c r="B206" s="8" t="s">
        <v>866</v>
      </c>
      <c r="C206" s="9" t="s">
        <v>867</v>
      </c>
      <c r="D206" s="8" t="s">
        <v>868</v>
      </c>
      <c r="E206" s="8">
        <v>20</v>
      </c>
    </row>
    <row r="207" customHeight="1" spans="1:5">
      <c r="A207" s="107">
        <v>160</v>
      </c>
      <c r="B207" s="8" t="s">
        <v>869</v>
      </c>
      <c r="C207" s="17" t="s">
        <v>870</v>
      </c>
      <c r="D207" s="8" t="s">
        <v>868</v>
      </c>
      <c r="E207" s="8">
        <v>20</v>
      </c>
    </row>
    <row r="208" customHeight="1" spans="1:5">
      <c r="A208" s="107">
        <v>161</v>
      </c>
      <c r="B208" s="8" t="s">
        <v>871</v>
      </c>
      <c r="C208" s="17" t="s">
        <v>870</v>
      </c>
      <c r="D208" s="8" t="s">
        <v>868</v>
      </c>
      <c r="E208" s="8">
        <v>20</v>
      </c>
    </row>
    <row r="209" customHeight="1" spans="1:5">
      <c r="A209" s="107">
        <v>162</v>
      </c>
      <c r="B209" s="8" t="s">
        <v>872</v>
      </c>
      <c r="C209" s="9" t="s">
        <v>873</v>
      </c>
      <c r="D209" s="8" t="s">
        <v>335</v>
      </c>
      <c r="E209" s="8">
        <v>20</v>
      </c>
    </row>
    <row r="210" customHeight="1" spans="1:5">
      <c r="A210" s="107">
        <v>163</v>
      </c>
      <c r="B210" s="8"/>
      <c r="C210" s="9" t="s">
        <v>874</v>
      </c>
      <c r="D210" s="8" t="s">
        <v>335</v>
      </c>
      <c r="E210" s="8">
        <v>2</v>
      </c>
    </row>
    <row r="211" customHeight="1" spans="1:5">
      <c r="A211" s="107">
        <v>164</v>
      </c>
      <c r="B211" s="8" t="s">
        <v>875</v>
      </c>
      <c r="C211" s="9" t="s">
        <v>876</v>
      </c>
      <c r="D211" s="8" t="s">
        <v>335</v>
      </c>
      <c r="E211" s="8">
        <v>2</v>
      </c>
    </row>
    <row r="212" customHeight="1" spans="1:5">
      <c r="A212" s="107">
        <v>165</v>
      </c>
      <c r="B212" s="8" t="s">
        <v>877</v>
      </c>
      <c r="C212" s="9" t="s">
        <v>878</v>
      </c>
      <c r="D212" s="8" t="s">
        <v>42</v>
      </c>
      <c r="E212" s="8">
        <v>2</v>
      </c>
    </row>
    <row r="213" customHeight="1" spans="1:5">
      <c r="A213" s="107">
        <v>166</v>
      </c>
      <c r="B213" s="8" t="s">
        <v>879</v>
      </c>
      <c r="C213" s="9" t="s">
        <v>880</v>
      </c>
      <c r="D213" s="8" t="s">
        <v>35</v>
      </c>
      <c r="E213" s="8">
        <v>56</v>
      </c>
    </row>
    <row r="214" customHeight="1" spans="1:5">
      <c r="A214" s="107">
        <v>167</v>
      </c>
      <c r="B214" s="8" t="s">
        <v>881</v>
      </c>
      <c r="C214" s="9" t="s">
        <v>882</v>
      </c>
      <c r="D214" s="8" t="s">
        <v>42</v>
      </c>
      <c r="E214" s="8">
        <v>26</v>
      </c>
    </row>
    <row r="215" customHeight="1" spans="1:5">
      <c r="A215" s="107">
        <v>168</v>
      </c>
      <c r="B215" s="8" t="s">
        <v>883</v>
      </c>
      <c r="C215" s="9" t="s">
        <v>884</v>
      </c>
      <c r="D215" s="8" t="s">
        <v>35</v>
      </c>
      <c r="E215" s="8">
        <v>2</v>
      </c>
    </row>
    <row r="216" customHeight="1" spans="1:5">
      <c r="A216" s="107">
        <v>169</v>
      </c>
      <c r="B216" s="8" t="s">
        <v>885</v>
      </c>
      <c r="C216" s="9" t="s">
        <v>886</v>
      </c>
      <c r="D216" s="8" t="s">
        <v>35</v>
      </c>
      <c r="E216" s="8">
        <v>2</v>
      </c>
    </row>
    <row r="217" customHeight="1" spans="1:5">
      <c r="A217" s="107">
        <v>170</v>
      </c>
      <c r="B217" s="8" t="s">
        <v>887</v>
      </c>
      <c r="C217" s="9" t="s">
        <v>888</v>
      </c>
      <c r="D217" s="8" t="s">
        <v>35</v>
      </c>
      <c r="E217" s="8">
        <v>2</v>
      </c>
    </row>
    <row r="218" customHeight="1" spans="1:5">
      <c r="A218" s="107">
        <v>171</v>
      </c>
      <c r="B218" s="8" t="s">
        <v>389</v>
      </c>
      <c r="C218" s="9" t="s">
        <v>889</v>
      </c>
      <c r="D218" s="8" t="s">
        <v>49</v>
      </c>
      <c r="E218" s="8">
        <v>56</v>
      </c>
    </row>
    <row r="219" customHeight="1" spans="1:5">
      <c r="A219" s="107">
        <v>172</v>
      </c>
      <c r="B219" s="8" t="s">
        <v>890</v>
      </c>
      <c r="C219" s="9" t="s">
        <v>891</v>
      </c>
      <c r="D219" s="8" t="s">
        <v>35</v>
      </c>
      <c r="E219" s="8">
        <v>2</v>
      </c>
    </row>
    <row r="220" customHeight="1" spans="1:5">
      <c r="A220" s="107">
        <v>173</v>
      </c>
      <c r="B220" s="8" t="s">
        <v>892</v>
      </c>
      <c r="C220" s="9" t="s">
        <v>893</v>
      </c>
      <c r="D220" s="8" t="s">
        <v>35</v>
      </c>
      <c r="E220" s="8">
        <v>2</v>
      </c>
    </row>
    <row r="221" customHeight="1" spans="1:5">
      <c r="A221" s="107">
        <v>174</v>
      </c>
      <c r="B221" s="8" t="s">
        <v>894</v>
      </c>
      <c r="C221" s="9" t="s">
        <v>895</v>
      </c>
      <c r="D221" s="8" t="s">
        <v>291</v>
      </c>
      <c r="E221" s="8">
        <v>2</v>
      </c>
    </row>
    <row r="222" customHeight="1" spans="1:5">
      <c r="A222" s="107">
        <v>175</v>
      </c>
      <c r="B222" s="8" t="s">
        <v>896</v>
      </c>
      <c r="C222" s="9" t="s">
        <v>897</v>
      </c>
      <c r="D222" s="8" t="s">
        <v>335</v>
      </c>
      <c r="E222" s="8">
        <v>2</v>
      </c>
    </row>
    <row r="223" customHeight="1" spans="1:5">
      <c r="A223" s="107">
        <v>176</v>
      </c>
      <c r="B223" s="8" t="s">
        <v>898</v>
      </c>
      <c r="C223" s="9" t="s">
        <v>899</v>
      </c>
      <c r="D223" s="8" t="s">
        <v>35</v>
      </c>
      <c r="E223" s="8">
        <v>2</v>
      </c>
    </row>
    <row r="224" customHeight="1" spans="1:5">
      <c r="A224" s="107">
        <v>177</v>
      </c>
      <c r="B224" s="8" t="s">
        <v>900</v>
      </c>
      <c r="C224" s="9" t="s">
        <v>901</v>
      </c>
      <c r="D224" s="8" t="s">
        <v>335</v>
      </c>
      <c r="E224" s="8">
        <v>2</v>
      </c>
    </row>
    <row r="225" customHeight="1" spans="1:5">
      <c r="A225" s="107">
        <v>178</v>
      </c>
      <c r="B225" s="8" t="s">
        <v>902</v>
      </c>
      <c r="C225" s="9" t="s">
        <v>903</v>
      </c>
      <c r="D225" s="8" t="s">
        <v>335</v>
      </c>
      <c r="E225" s="8">
        <v>2</v>
      </c>
    </row>
  </sheetData>
  <mergeCells count="46">
    <mergeCell ref="A1:E1"/>
    <mergeCell ref="A3:C3"/>
    <mergeCell ref="A12:C12"/>
    <mergeCell ref="A17:C17"/>
    <mergeCell ref="A19:C19"/>
    <mergeCell ref="A22:C22"/>
    <mergeCell ref="A28:E28"/>
    <mergeCell ref="A35:E35"/>
    <mergeCell ref="A44:E44"/>
    <mergeCell ref="A47:C47"/>
    <mergeCell ref="B53:B54"/>
    <mergeCell ref="B73:B74"/>
    <mergeCell ref="B82:B84"/>
    <mergeCell ref="B89:B93"/>
    <mergeCell ref="B94:B95"/>
    <mergeCell ref="B96:B97"/>
    <mergeCell ref="B98:B102"/>
    <mergeCell ref="B104:B105"/>
    <mergeCell ref="B106:B112"/>
    <mergeCell ref="B113:B114"/>
    <mergeCell ref="B115:B116"/>
    <mergeCell ref="B118:B119"/>
    <mergeCell ref="B121:B124"/>
    <mergeCell ref="B125:B127"/>
    <mergeCell ref="B128:B133"/>
    <mergeCell ref="B134:B138"/>
    <mergeCell ref="B139:B140"/>
    <mergeCell ref="B141:B142"/>
    <mergeCell ref="B148:B149"/>
    <mergeCell ref="B150:B151"/>
    <mergeCell ref="B152:B153"/>
    <mergeCell ref="B154:B155"/>
    <mergeCell ref="B156:B157"/>
    <mergeCell ref="B158:B159"/>
    <mergeCell ref="B161:B162"/>
    <mergeCell ref="B172:B173"/>
    <mergeCell ref="B175:B176"/>
    <mergeCell ref="B179:B181"/>
    <mergeCell ref="B182:B184"/>
    <mergeCell ref="B185:B186"/>
    <mergeCell ref="B188:B189"/>
    <mergeCell ref="B190:B191"/>
    <mergeCell ref="B192:B193"/>
    <mergeCell ref="B195:B196"/>
    <mergeCell ref="B200:B201"/>
    <mergeCell ref="B209:B210"/>
  </mergeCells>
  <conditionalFormatting sqref="A48:A225">
    <cfRule type="duplicateValues" dxfId="0" priority="1"/>
    <cfRule type="duplicateValues" dxfId="1" priority="2"/>
  </conditionalFormatting>
  <hyperlinks>
    <hyperlink ref="A1:E1" location="各校汇总!A1" display="化学实验室（点此返回汇总页）"/>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9"/>
  <sheetViews>
    <sheetView zoomScale="80" zoomScaleNormal="80" workbookViewId="0">
      <selection activeCell="AD36" sqref="AD36"/>
    </sheetView>
  </sheetViews>
  <sheetFormatPr defaultColWidth="9" defaultRowHeight="15" customHeight="1" outlineLevelCol="4"/>
  <cols>
    <col min="1" max="1" width="9" style="78"/>
    <col min="2" max="2" width="26.8833333333333" style="78" customWidth="1"/>
    <col min="3" max="3" width="36" style="78" customWidth="1"/>
    <col min="4" max="16384" width="9" style="78"/>
  </cols>
  <sheetData>
    <row r="1" customHeight="1" spans="1:5">
      <c r="A1" s="40" t="s">
        <v>904</v>
      </c>
      <c r="B1" s="40"/>
      <c r="C1" s="40"/>
      <c r="D1" s="40"/>
      <c r="E1" s="40"/>
    </row>
    <row r="2" customHeight="1" spans="1:5">
      <c r="A2" s="22" t="s">
        <v>2</v>
      </c>
      <c r="B2" s="22" t="s">
        <v>51</v>
      </c>
      <c r="C2" s="22" t="s">
        <v>905</v>
      </c>
      <c r="D2" s="22" t="s">
        <v>31</v>
      </c>
      <c r="E2" s="22" t="s">
        <v>32</v>
      </c>
    </row>
    <row r="3" customHeight="1" spans="1:5">
      <c r="A3" s="79" t="s">
        <v>906</v>
      </c>
      <c r="B3" s="79"/>
      <c r="C3" s="79"/>
      <c r="D3" s="79"/>
      <c r="E3" s="80"/>
    </row>
    <row r="4" customHeight="1" spans="1:5">
      <c r="A4" s="81">
        <v>1</v>
      </c>
      <c r="B4" s="82" t="s">
        <v>261</v>
      </c>
      <c r="C4" s="45" t="s">
        <v>262</v>
      </c>
      <c r="D4" s="82" t="s">
        <v>39</v>
      </c>
      <c r="E4" s="82">
        <v>1</v>
      </c>
    </row>
    <row r="5" customHeight="1" spans="1:5">
      <c r="A5" s="81">
        <v>2</v>
      </c>
      <c r="B5" s="34" t="s">
        <v>626</v>
      </c>
      <c r="C5" s="30" t="s">
        <v>264</v>
      </c>
      <c r="D5" s="33" t="s">
        <v>49</v>
      </c>
      <c r="E5" s="33">
        <v>12</v>
      </c>
    </row>
    <row r="6" customHeight="1" spans="1:5">
      <c r="A6" s="81">
        <v>3</v>
      </c>
      <c r="B6" s="81" t="s">
        <v>635</v>
      </c>
      <c r="C6" s="8" t="s">
        <v>636</v>
      </c>
      <c r="D6" s="33" t="s">
        <v>49</v>
      </c>
      <c r="E6" s="33">
        <v>4</v>
      </c>
    </row>
    <row r="7" customHeight="1" spans="1:5">
      <c r="A7" s="81">
        <v>4</v>
      </c>
      <c r="B7" s="34" t="s">
        <v>907</v>
      </c>
      <c r="C7" s="43" t="s">
        <v>908</v>
      </c>
      <c r="D7" s="33" t="s">
        <v>49</v>
      </c>
      <c r="E7" s="33">
        <v>4</v>
      </c>
    </row>
    <row r="8" customHeight="1" spans="1:5">
      <c r="A8" s="81">
        <v>5</v>
      </c>
      <c r="B8" s="34" t="s">
        <v>643</v>
      </c>
      <c r="C8" s="83" t="s">
        <v>644</v>
      </c>
      <c r="D8" s="81" t="s">
        <v>49</v>
      </c>
      <c r="E8" s="84">
        <v>1</v>
      </c>
    </row>
    <row r="9" customHeight="1" spans="1:5">
      <c r="A9" s="81">
        <v>6</v>
      </c>
      <c r="B9" s="44" t="s">
        <v>645</v>
      </c>
      <c r="C9" s="85" t="s">
        <v>646</v>
      </c>
      <c r="D9" s="81" t="s">
        <v>49</v>
      </c>
      <c r="E9" s="84">
        <v>1</v>
      </c>
    </row>
    <row r="10" customHeight="1" spans="1:5">
      <c r="A10" s="86" t="s">
        <v>656</v>
      </c>
      <c r="B10" s="86"/>
      <c r="C10" s="86"/>
      <c r="D10" s="87"/>
      <c r="E10" s="87"/>
    </row>
    <row r="11" customHeight="1" spans="1:5">
      <c r="A11" s="87">
        <v>1</v>
      </c>
      <c r="B11" s="87" t="s">
        <v>657</v>
      </c>
      <c r="C11" s="88" t="s">
        <v>658</v>
      </c>
      <c r="D11" s="87" t="s">
        <v>287</v>
      </c>
      <c r="E11" s="87">
        <v>1</v>
      </c>
    </row>
    <row r="12" customHeight="1" spans="1:5">
      <c r="A12" s="89" t="s">
        <v>659</v>
      </c>
      <c r="B12" s="89"/>
      <c r="C12" s="89"/>
      <c r="D12" s="89"/>
      <c r="E12" s="90"/>
    </row>
    <row r="13" customHeight="1" spans="1:5">
      <c r="A13" s="23">
        <v>1</v>
      </c>
      <c r="B13" s="12" t="s">
        <v>188</v>
      </c>
      <c r="C13" s="24" t="s">
        <v>189</v>
      </c>
      <c r="D13" s="8" t="s">
        <v>42</v>
      </c>
      <c r="E13" s="23">
        <v>1</v>
      </c>
    </row>
    <row r="14" customHeight="1" spans="1:5">
      <c r="A14" s="23">
        <v>2</v>
      </c>
      <c r="B14" s="12" t="s">
        <v>190</v>
      </c>
      <c r="C14" s="25" t="s">
        <v>191</v>
      </c>
      <c r="D14" s="8" t="s">
        <v>42</v>
      </c>
      <c r="E14" s="23">
        <v>1</v>
      </c>
    </row>
    <row r="15" customHeight="1" spans="1:5">
      <c r="A15" s="91" t="s">
        <v>660</v>
      </c>
      <c r="B15" s="91"/>
      <c r="C15" s="91"/>
      <c r="D15" s="92"/>
      <c r="E15" s="93"/>
    </row>
    <row r="16" customHeight="1" spans="1:5">
      <c r="A16" s="27">
        <v>1</v>
      </c>
      <c r="B16" s="27" t="s">
        <v>267</v>
      </c>
      <c r="C16" s="94" t="s">
        <v>268</v>
      </c>
      <c r="D16" s="95" t="s">
        <v>39</v>
      </c>
      <c r="E16" s="96">
        <v>1</v>
      </c>
    </row>
    <row r="17" customHeight="1" spans="1:5">
      <c r="A17" s="27">
        <v>2</v>
      </c>
      <c r="B17" s="8" t="s">
        <v>661</v>
      </c>
      <c r="C17" s="9" t="s">
        <v>909</v>
      </c>
      <c r="D17" s="8" t="s">
        <v>49</v>
      </c>
      <c r="E17" s="8">
        <v>1</v>
      </c>
    </row>
    <row r="18" customHeight="1" spans="1:5">
      <c r="A18" s="27">
        <v>3</v>
      </c>
      <c r="B18" s="34" t="s">
        <v>272</v>
      </c>
      <c r="C18" s="30" t="s">
        <v>628</v>
      </c>
      <c r="D18" s="44" t="s">
        <v>35</v>
      </c>
      <c r="E18" s="97">
        <v>1</v>
      </c>
    </row>
    <row r="19" customHeight="1" spans="1:5">
      <c r="A19" s="27">
        <v>4</v>
      </c>
      <c r="B19" s="34" t="s">
        <v>269</v>
      </c>
      <c r="C19" s="8" t="s">
        <v>270</v>
      </c>
      <c r="D19" s="23" t="s">
        <v>271</v>
      </c>
      <c r="E19" s="96">
        <v>1</v>
      </c>
    </row>
    <row r="20" customHeight="1" spans="1:5">
      <c r="A20" s="27">
        <v>5</v>
      </c>
      <c r="B20" s="44" t="s">
        <v>663</v>
      </c>
      <c r="C20" s="45" t="s">
        <v>664</v>
      </c>
      <c r="D20" s="44" t="s">
        <v>35</v>
      </c>
      <c r="E20" s="97">
        <v>1</v>
      </c>
    </row>
    <row r="21" customHeight="1" spans="1:5">
      <c r="A21" s="98" t="s">
        <v>665</v>
      </c>
      <c r="B21" s="98"/>
      <c r="C21" s="98"/>
      <c r="D21" s="98"/>
      <c r="E21" s="98"/>
    </row>
    <row r="22" customHeight="1" spans="1:5">
      <c r="A22" s="27">
        <v>1</v>
      </c>
      <c r="B22" s="27" t="s">
        <v>274</v>
      </c>
      <c r="C22" s="99" t="s">
        <v>275</v>
      </c>
      <c r="D22" s="95" t="s">
        <v>39</v>
      </c>
      <c r="E22" s="44">
        <v>28</v>
      </c>
    </row>
    <row r="23" customHeight="1" spans="1:5">
      <c r="A23" s="27">
        <v>2</v>
      </c>
      <c r="B23" s="44" t="s">
        <v>276</v>
      </c>
      <c r="C23" s="60" t="s">
        <v>277</v>
      </c>
      <c r="D23" s="81" t="s">
        <v>49</v>
      </c>
      <c r="E23" s="44">
        <v>28</v>
      </c>
    </row>
    <row r="24" customHeight="1" spans="1:5">
      <c r="A24" s="27">
        <v>3</v>
      </c>
      <c r="B24" s="44" t="s">
        <v>281</v>
      </c>
      <c r="C24" s="60" t="s">
        <v>630</v>
      </c>
      <c r="D24" s="81" t="s">
        <v>49</v>
      </c>
      <c r="E24" s="44">
        <v>28</v>
      </c>
    </row>
    <row r="25" customHeight="1" spans="1:5">
      <c r="A25" s="27">
        <v>4</v>
      </c>
      <c r="B25" s="34" t="s">
        <v>643</v>
      </c>
      <c r="C25" s="83" t="s">
        <v>910</v>
      </c>
      <c r="D25" s="100" t="s">
        <v>49</v>
      </c>
      <c r="E25" s="44">
        <v>14</v>
      </c>
    </row>
    <row r="26" customHeight="1" spans="1:5">
      <c r="A26" s="27">
        <v>5</v>
      </c>
      <c r="B26" s="101" t="s">
        <v>645</v>
      </c>
      <c r="C26" s="85" t="s">
        <v>646</v>
      </c>
      <c r="D26" s="95" t="s">
        <v>49</v>
      </c>
      <c r="E26" s="96">
        <v>15</v>
      </c>
    </row>
    <row r="27" customHeight="1" spans="1:5">
      <c r="A27" s="27">
        <v>6</v>
      </c>
      <c r="B27" s="27" t="s">
        <v>278</v>
      </c>
      <c r="C27" s="8" t="s">
        <v>629</v>
      </c>
      <c r="D27" s="27" t="s">
        <v>280</v>
      </c>
      <c r="E27" s="44">
        <v>56</v>
      </c>
    </row>
    <row r="28" customHeight="1" spans="1:5">
      <c r="A28" s="7" t="s">
        <v>911</v>
      </c>
      <c r="B28" s="7"/>
      <c r="C28" s="7"/>
      <c r="D28" s="7"/>
      <c r="E28" s="7"/>
    </row>
    <row r="29" customHeight="1" spans="1:5">
      <c r="A29" s="87">
        <v>1</v>
      </c>
      <c r="B29" s="102" t="s">
        <v>912</v>
      </c>
      <c r="C29" s="103" t="s">
        <v>913</v>
      </c>
      <c r="D29" s="27" t="s">
        <v>82</v>
      </c>
      <c r="E29" s="101">
        <v>1</v>
      </c>
    </row>
    <row r="30" customHeight="1" spans="1:5">
      <c r="A30" s="87">
        <v>2</v>
      </c>
      <c r="B30" s="102" t="s">
        <v>914</v>
      </c>
      <c r="C30" s="103" t="s">
        <v>915</v>
      </c>
      <c r="D30" s="27" t="s">
        <v>82</v>
      </c>
      <c r="E30" s="101">
        <v>1</v>
      </c>
    </row>
    <row r="31" customHeight="1" spans="1:5">
      <c r="A31" s="87">
        <v>3</v>
      </c>
      <c r="B31" s="87" t="s">
        <v>285</v>
      </c>
      <c r="C31" s="88" t="s">
        <v>682</v>
      </c>
      <c r="D31" s="87" t="s">
        <v>287</v>
      </c>
      <c r="E31" s="87">
        <v>1</v>
      </c>
    </row>
    <row r="32" customHeight="1" spans="1:5">
      <c r="A32" s="104" t="s">
        <v>916</v>
      </c>
      <c r="B32" s="105"/>
      <c r="C32" s="105"/>
      <c r="D32" s="106"/>
      <c r="E32" s="49"/>
    </row>
    <row r="33" customHeight="1" spans="1:5">
      <c r="A33" s="107">
        <v>1</v>
      </c>
      <c r="B33" s="8" t="s">
        <v>684</v>
      </c>
      <c r="C33" s="78" t="s">
        <v>685</v>
      </c>
      <c r="D33" s="8" t="s">
        <v>291</v>
      </c>
      <c r="E33" s="107">
        <v>2</v>
      </c>
    </row>
    <row r="34" customHeight="1" spans="1:5">
      <c r="A34" s="107">
        <v>2</v>
      </c>
      <c r="B34" s="8" t="s">
        <v>301</v>
      </c>
      <c r="C34" s="9" t="s">
        <v>917</v>
      </c>
      <c r="D34" s="8" t="s">
        <v>49</v>
      </c>
      <c r="E34" s="8">
        <v>2</v>
      </c>
    </row>
    <row r="35" customHeight="1" spans="1:5">
      <c r="A35" s="107">
        <v>3</v>
      </c>
      <c r="B35" s="8" t="s">
        <v>687</v>
      </c>
      <c r="C35" s="9" t="s">
        <v>290</v>
      </c>
      <c r="D35" s="8" t="s">
        <v>291</v>
      </c>
      <c r="E35" s="8">
        <v>60</v>
      </c>
    </row>
    <row r="36" customHeight="1" spans="1:5">
      <c r="A36" s="107">
        <v>4</v>
      </c>
      <c r="B36" s="8" t="s">
        <v>299</v>
      </c>
      <c r="C36" s="9" t="s">
        <v>918</v>
      </c>
      <c r="D36" s="8" t="s">
        <v>49</v>
      </c>
      <c r="E36" s="8">
        <v>60</v>
      </c>
    </row>
    <row r="37" customHeight="1" spans="1:5">
      <c r="A37" s="107">
        <v>5</v>
      </c>
      <c r="B37" s="8" t="s">
        <v>919</v>
      </c>
      <c r="C37" s="78" t="s">
        <v>920</v>
      </c>
      <c r="D37" s="8" t="s">
        <v>921</v>
      </c>
      <c r="E37" s="8">
        <v>60</v>
      </c>
    </row>
    <row r="38" customHeight="1" spans="1:5">
      <c r="A38" s="107">
        <v>6</v>
      </c>
      <c r="B38" s="8" t="s">
        <v>922</v>
      </c>
      <c r="C38" s="9" t="s">
        <v>923</v>
      </c>
      <c r="D38" s="8" t="s">
        <v>924</v>
      </c>
      <c r="E38" s="8">
        <v>60</v>
      </c>
    </row>
    <row r="39" customHeight="1" spans="1:5">
      <c r="A39" s="107">
        <v>7</v>
      </c>
      <c r="B39" s="8" t="s">
        <v>925</v>
      </c>
      <c r="C39" s="9" t="s">
        <v>926</v>
      </c>
      <c r="D39" s="8" t="s">
        <v>42</v>
      </c>
      <c r="E39" s="107">
        <v>2</v>
      </c>
    </row>
    <row r="40" customHeight="1" spans="1:5">
      <c r="A40" s="107">
        <v>8</v>
      </c>
      <c r="B40" s="8" t="s">
        <v>704</v>
      </c>
      <c r="C40" s="9" t="s">
        <v>927</v>
      </c>
      <c r="D40" s="8" t="s">
        <v>42</v>
      </c>
      <c r="E40" s="107">
        <v>2</v>
      </c>
    </row>
    <row r="41" customHeight="1" spans="1:5">
      <c r="A41" s="107">
        <v>9</v>
      </c>
      <c r="B41" s="8" t="s">
        <v>928</v>
      </c>
      <c r="C41" s="9" t="s">
        <v>929</v>
      </c>
      <c r="D41" s="8" t="s">
        <v>49</v>
      </c>
      <c r="E41" s="107">
        <v>1</v>
      </c>
    </row>
    <row r="42" customHeight="1" spans="1:5">
      <c r="A42" s="107">
        <v>10</v>
      </c>
      <c r="B42" s="8" t="s">
        <v>930</v>
      </c>
      <c r="C42" s="9" t="s">
        <v>931</v>
      </c>
      <c r="D42" s="8" t="s">
        <v>42</v>
      </c>
      <c r="E42" s="107">
        <v>2</v>
      </c>
    </row>
    <row r="43" customHeight="1" spans="1:5">
      <c r="A43" s="107">
        <v>11</v>
      </c>
      <c r="B43" s="8" t="s">
        <v>305</v>
      </c>
      <c r="C43" s="78" t="s">
        <v>707</v>
      </c>
      <c r="D43" s="8" t="s">
        <v>307</v>
      </c>
      <c r="E43" s="8">
        <v>2</v>
      </c>
    </row>
    <row r="44" customHeight="1" spans="1:5">
      <c r="A44" s="107">
        <v>12</v>
      </c>
      <c r="B44" s="8" t="s">
        <v>932</v>
      </c>
      <c r="C44" s="9" t="s">
        <v>933</v>
      </c>
      <c r="D44" s="8" t="s">
        <v>49</v>
      </c>
      <c r="E44" s="8">
        <v>10</v>
      </c>
    </row>
    <row r="45" customHeight="1" spans="1:5">
      <c r="A45" s="107">
        <v>13</v>
      </c>
      <c r="B45" s="8" t="s">
        <v>310</v>
      </c>
      <c r="C45" s="78" t="s">
        <v>934</v>
      </c>
      <c r="D45" s="8" t="s">
        <v>49</v>
      </c>
      <c r="E45" s="8">
        <v>56</v>
      </c>
    </row>
    <row r="46" customHeight="1" spans="1:5">
      <c r="A46" s="107">
        <v>14</v>
      </c>
      <c r="B46" s="8" t="s">
        <v>308</v>
      </c>
      <c r="C46" s="78" t="s">
        <v>935</v>
      </c>
      <c r="D46" s="8" t="s">
        <v>49</v>
      </c>
      <c r="E46" s="8">
        <v>56</v>
      </c>
    </row>
    <row r="47" customHeight="1" spans="1:5">
      <c r="A47" s="107">
        <v>15</v>
      </c>
      <c r="B47" s="8" t="s">
        <v>710</v>
      </c>
      <c r="C47" s="78" t="s">
        <v>711</v>
      </c>
      <c r="D47" s="8" t="s">
        <v>49</v>
      </c>
      <c r="E47" s="107">
        <v>2</v>
      </c>
    </row>
    <row r="48" customHeight="1" spans="1:5">
      <c r="A48" s="107">
        <v>16</v>
      </c>
      <c r="B48" s="8" t="s">
        <v>341</v>
      </c>
      <c r="C48" s="9" t="s">
        <v>342</v>
      </c>
      <c r="D48" s="8" t="s">
        <v>35</v>
      </c>
      <c r="E48" s="107">
        <v>2</v>
      </c>
    </row>
    <row r="49" customHeight="1" spans="1:5">
      <c r="A49" s="107">
        <v>17</v>
      </c>
      <c r="B49" s="8" t="s">
        <v>343</v>
      </c>
      <c r="C49" s="9" t="s">
        <v>714</v>
      </c>
      <c r="D49" s="8" t="s">
        <v>49</v>
      </c>
      <c r="E49" s="107">
        <v>2</v>
      </c>
    </row>
    <row r="50" customHeight="1" spans="1:5">
      <c r="A50" s="107">
        <v>18</v>
      </c>
      <c r="B50" s="8" t="s">
        <v>715</v>
      </c>
      <c r="C50" s="9" t="s">
        <v>716</v>
      </c>
      <c r="D50" s="8" t="s">
        <v>49</v>
      </c>
      <c r="E50" s="107">
        <v>2</v>
      </c>
    </row>
    <row r="51" customHeight="1" spans="1:5">
      <c r="A51" s="107">
        <v>19</v>
      </c>
      <c r="B51" s="8" t="s">
        <v>615</v>
      </c>
      <c r="C51" s="9" t="s">
        <v>936</v>
      </c>
      <c r="D51" s="8" t="s">
        <v>177</v>
      </c>
      <c r="E51" s="107">
        <v>1</v>
      </c>
    </row>
    <row r="52" customHeight="1" spans="1:5">
      <c r="A52" s="107">
        <v>20</v>
      </c>
      <c r="B52" s="8" t="s">
        <v>314</v>
      </c>
      <c r="C52" s="78" t="s">
        <v>937</v>
      </c>
      <c r="D52" s="8" t="s">
        <v>35</v>
      </c>
      <c r="E52" s="107">
        <v>1</v>
      </c>
    </row>
    <row r="53" customHeight="1" spans="1:5">
      <c r="A53" s="107">
        <v>21</v>
      </c>
      <c r="B53" s="8" t="s">
        <v>316</v>
      </c>
      <c r="C53" s="78" t="s">
        <v>938</v>
      </c>
      <c r="D53" s="8" t="s">
        <v>35</v>
      </c>
      <c r="E53" s="107">
        <v>1</v>
      </c>
    </row>
    <row r="54" customHeight="1" spans="1:5">
      <c r="A54" s="107">
        <v>22</v>
      </c>
      <c r="B54" s="8" t="s">
        <v>939</v>
      </c>
      <c r="C54" s="9" t="s">
        <v>940</v>
      </c>
      <c r="D54" s="8" t="s">
        <v>271</v>
      </c>
      <c r="E54" s="107">
        <v>1</v>
      </c>
    </row>
    <row r="55" customHeight="1" spans="1:5">
      <c r="A55" s="107">
        <v>23</v>
      </c>
      <c r="B55" s="8" t="s">
        <v>317</v>
      </c>
      <c r="C55" s="9" t="s">
        <v>941</v>
      </c>
      <c r="D55" s="8" t="s">
        <v>271</v>
      </c>
      <c r="E55" s="107">
        <v>1</v>
      </c>
    </row>
    <row r="56" customHeight="1" spans="1:5">
      <c r="A56" s="107">
        <v>24</v>
      </c>
      <c r="B56" s="8" t="s">
        <v>319</v>
      </c>
      <c r="C56" s="9" t="s">
        <v>942</v>
      </c>
      <c r="D56" s="8" t="s">
        <v>271</v>
      </c>
      <c r="E56" s="107">
        <v>1</v>
      </c>
    </row>
    <row r="57" customHeight="1" spans="1:5">
      <c r="A57" s="107">
        <v>25</v>
      </c>
      <c r="B57" s="8" t="s">
        <v>943</v>
      </c>
      <c r="C57" s="9" t="s">
        <v>944</v>
      </c>
      <c r="D57" s="8" t="s">
        <v>271</v>
      </c>
      <c r="E57" s="107">
        <v>1</v>
      </c>
    </row>
    <row r="58" customHeight="1" spans="1:5">
      <c r="A58" s="107">
        <v>26</v>
      </c>
      <c r="B58" s="8" t="s">
        <v>945</v>
      </c>
      <c r="C58" s="9" t="s">
        <v>946</v>
      </c>
      <c r="D58" s="8" t="s">
        <v>271</v>
      </c>
      <c r="E58" s="107">
        <v>1</v>
      </c>
    </row>
    <row r="59" customHeight="1" spans="1:5">
      <c r="A59" s="107">
        <v>27</v>
      </c>
      <c r="B59" s="8" t="s">
        <v>947</v>
      </c>
      <c r="C59" s="108" t="s">
        <v>948</v>
      </c>
      <c r="D59" s="8" t="s">
        <v>949</v>
      </c>
      <c r="E59" s="8">
        <v>5</v>
      </c>
    </row>
    <row r="60" customHeight="1" spans="1:5">
      <c r="A60" s="107">
        <v>28</v>
      </c>
      <c r="B60" s="8" t="s">
        <v>950</v>
      </c>
      <c r="C60" s="9" t="s">
        <v>951</v>
      </c>
      <c r="D60" s="8" t="s">
        <v>49</v>
      </c>
      <c r="E60" s="8">
        <v>28</v>
      </c>
    </row>
    <row r="61" customHeight="1" spans="1:5">
      <c r="A61" s="107">
        <v>29</v>
      </c>
      <c r="B61" s="8" t="s">
        <v>393</v>
      </c>
      <c r="C61" s="9" t="s">
        <v>394</v>
      </c>
      <c r="D61" s="8" t="s">
        <v>42</v>
      </c>
      <c r="E61" s="8">
        <v>56</v>
      </c>
    </row>
    <row r="62" customHeight="1" spans="1:5">
      <c r="A62" s="107">
        <v>30</v>
      </c>
      <c r="B62" s="8" t="s">
        <v>395</v>
      </c>
      <c r="C62" s="9" t="s">
        <v>721</v>
      </c>
      <c r="D62" s="8" t="s">
        <v>42</v>
      </c>
      <c r="E62" s="107">
        <v>2</v>
      </c>
    </row>
    <row r="63" customHeight="1" spans="1:5">
      <c r="A63" s="107">
        <v>31</v>
      </c>
      <c r="B63" s="8" t="s">
        <v>415</v>
      </c>
      <c r="C63" s="9" t="s">
        <v>952</v>
      </c>
      <c r="D63" s="8" t="s">
        <v>49</v>
      </c>
      <c r="E63" s="8">
        <v>28</v>
      </c>
    </row>
    <row r="64" customHeight="1" spans="1:5">
      <c r="A64" s="107">
        <v>32</v>
      </c>
      <c r="B64" s="8" t="s">
        <v>351</v>
      </c>
      <c r="C64" s="9" t="s">
        <v>953</v>
      </c>
      <c r="D64" s="8" t="s">
        <v>177</v>
      </c>
      <c r="E64" s="8">
        <v>60</v>
      </c>
    </row>
    <row r="65" customHeight="1" spans="1:5">
      <c r="A65" s="107">
        <v>33</v>
      </c>
      <c r="B65" s="8" t="s">
        <v>722</v>
      </c>
      <c r="C65" s="9" t="s">
        <v>954</v>
      </c>
      <c r="D65" s="8" t="s">
        <v>177</v>
      </c>
      <c r="E65" s="107">
        <v>5</v>
      </c>
    </row>
    <row r="66" customHeight="1" spans="1:5">
      <c r="A66" s="107">
        <v>34</v>
      </c>
      <c r="B66" s="8" t="s">
        <v>955</v>
      </c>
      <c r="C66" s="9" t="s">
        <v>956</v>
      </c>
      <c r="D66" s="8" t="s">
        <v>49</v>
      </c>
      <c r="E66" s="8">
        <v>28</v>
      </c>
    </row>
    <row r="67" customHeight="1" spans="1:5">
      <c r="A67" s="107">
        <v>35</v>
      </c>
      <c r="B67" s="8" t="s">
        <v>957</v>
      </c>
      <c r="C67" s="9" t="s">
        <v>958</v>
      </c>
      <c r="D67" s="8" t="s">
        <v>49</v>
      </c>
      <c r="E67" s="8">
        <v>28</v>
      </c>
    </row>
    <row r="68" customHeight="1" spans="1:5">
      <c r="A68" s="107">
        <v>36</v>
      </c>
      <c r="B68" s="8" t="s">
        <v>959</v>
      </c>
      <c r="C68" s="9" t="s">
        <v>960</v>
      </c>
      <c r="D68" s="8" t="s">
        <v>35</v>
      </c>
      <c r="E68" s="8">
        <v>28</v>
      </c>
    </row>
    <row r="69" customHeight="1" spans="1:5">
      <c r="A69" s="107">
        <v>37</v>
      </c>
      <c r="B69" s="8" t="s">
        <v>961</v>
      </c>
      <c r="C69" s="78" t="s">
        <v>962</v>
      </c>
      <c r="D69" s="8" t="s">
        <v>49</v>
      </c>
      <c r="E69" s="8">
        <v>28</v>
      </c>
    </row>
    <row r="70" customHeight="1" spans="1:5">
      <c r="A70" s="107">
        <v>38</v>
      </c>
      <c r="B70" s="8" t="s">
        <v>963</v>
      </c>
      <c r="C70" s="9" t="s">
        <v>964</v>
      </c>
      <c r="D70" s="8" t="s">
        <v>271</v>
      </c>
      <c r="E70" s="107">
        <v>2</v>
      </c>
    </row>
    <row r="71" customHeight="1" spans="1:5">
      <c r="A71" s="107">
        <v>39</v>
      </c>
      <c r="B71" s="8" t="s">
        <v>965</v>
      </c>
      <c r="C71" s="78" t="s">
        <v>966</v>
      </c>
      <c r="D71" s="8" t="s">
        <v>271</v>
      </c>
      <c r="E71" s="107">
        <v>2</v>
      </c>
    </row>
    <row r="72" customHeight="1" spans="1:5">
      <c r="A72" s="107">
        <v>40</v>
      </c>
      <c r="B72" s="8" t="s">
        <v>967</v>
      </c>
      <c r="C72" s="78" t="s">
        <v>968</v>
      </c>
      <c r="D72" s="8" t="s">
        <v>271</v>
      </c>
      <c r="E72" s="107">
        <v>2</v>
      </c>
    </row>
    <row r="73" customHeight="1" spans="1:5">
      <c r="A73" s="107">
        <v>41</v>
      </c>
      <c r="B73" s="8" t="s">
        <v>969</v>
      </c>
      <c r="C73" s="9" t="s">
        <v>970</v>
      </c>
      <c r="D73" s="8" t="s">
        <v>271</v>
      </c>
      <c r="E73" s="107">
        <v>2</v>
      </c>
    </row>
    <row r="74" customHeight="1" spans="1:5">
      <c r="A74" s="107">
        <v>42</v>
      </c>
      <c r="B74" s="8" t="s">
        <v>971</v>
      </c>
      <c r="C74" s="9" t="s">
        <v>972</v>
      </c>
      <c r="D74" s="8" t="s">
        <v>924</v>
      </c>
      <c r="E74" s="107">
        <v>2</v>
      </c>
    </row>
    <row r="75" customHeight="1" spans="1:5">
      <c r="A75" s="107">
        <v>43</v>
      </c>
      <c r="B75" s="8" t="s">
        <v>973</v>
      </c>
      <c r="C75" s="78" t="s">
        <v>974</v>
      </c>
      <c r="D75" s="8" t="s">
        <v>924</v>
      </c>
      <c r="E75" s="8">
        <v>10</v>
      </c>
    </row>
    <row r="76" customHeight="1" spans="1:5">
      <c r="A76" s="107">
        <v>44</v>
      </c>
      <c r="B76" s="8" t="s">
        <v>347</v>
      </c>
      <c r="C76" s="78" t="s">
        <v>975</v>
      </c>
      <c r="D76" s="8" t="s">
        <v>271</v>
      </c>
      <c r="E76" s="107">
        <v>2</v>
      </c>
    </row>
    <row r="77" customHeight="1" spans="1:5">
      <c r="A77" s="107">
        <v>45</v>
      </c>
      <c r="B77" s="8" t="s">
        <v>347</v>
      </c>
      <c r="C77" s="78" t="s">
        <v>975</v>
      </c>
      <c r="D77" s="8" t="s">
        <v>271</v>
      </c>
      <c r="E77" s="107">
        <v>2</v>
      </c>
    </row>
    <row r="78" customHeight="1" spans="1:5">
      <c r="A78" s="107">
        <v>46</v>
      </c>
      <c r="B78" s="8" t="s">
        <v>976</v>
      </c>
      <c r="C78" s="78" t="s">
        <v>977</v>
      </c>
      <c r="D78" s="8" t="s">
        <v>271</v>
      </c>
      <c r="E78" s="107">
        <v>2</v>
      </c>
    </row>
    <row r="79" customHeight="1" spans="1:5">
      <c r="A79" s="107">
        <v>47</v>
      </c>
      <c r="B79" s="8" t="s">
        <v>978</v>
      </c>
      <c r="C79" s="9" t="s">
        <v>979</v>
      </c>
      <c r="D79" s="8" t="s">
        <v>271</v>
      </c>
      <c r="E79" s="107">
        <v>2</v>
      </c>
    </row>
    <row r="80" customHeight="1" spans="1:5">
      <c r="A80" s="107">
        <v>48</v>
      </c>
      <c r="B80" s="8" t="s">
        <v>726</v>
      </c>
      <c r="C80" s="9" t="s">
        <v>384</v>
      </c>
      <c r="D80" s="8" t="s">
        <v>35</v>
      </c>
      <c r="E80" s="8">
        <v>28</v>
      </c>
    </row>
    <row r="81" customHeight="1" spans="1:5">
      <c r="A81" s="107">
        <v>49</v>
      </c>
      <c r="B81" s="8" t="s">
        <v>727</v>
      </c>
      <c r="C81" s="78" t="s">
        <v>728</v>
      </c>
      <c r="D81" s="8" t="s">
        <v>49</v>
      </c>
      <c r="E81" s="8">
        <v>28</v>
      </c>
    </row>
    <row r="82" customHeight="1" spans="1:5">
      <c r="A82" s="107">
        <v>50</v>
      </c>
      <c r="B82" s="8" t="s">
        <v>729</v>
      </c>
      <c r="C82" s="78" t="s">
        <v>980</v>
      </c>
      <c r="D82" s="8" t="s">
        <v>49</v>
      </c>
      <c r="E82" s="8">
        <v>28</v>
      </c>
    </row>
    <row r="83" customHeight="1" spans="1:5">
      <c r="A83" s="107">
        <v>51</v>
      </c>
      <c r="B83" s="8" t="s">
        <v>741</v>
      </c>
      <c r="C83" s="9" t="s">
        <v>759</v>
      </c>
      <c r="D83" s="8" t="s">
        <v>49</v>
      </c>
      <c r="E83" s="8">
        <v>30</v>
      </c>
    </row>
    <row r="84" customHeight="1" spans="1:5">
      <c r="A84" s="107">
        <v>52</v>
      </c>
      <c r="B84" s="8"/>
      <c r="C84" s="9" t="s">
        <v>744</v>
      </c>
      <c r="D84" s="8" t="s">
        <v>49</v>
      </c>
      <c r="E84" s="8">
        <v>30</v>
      </c>
    </row>
    <row r="85" customHeight="1" spans="1:5">
      <c r="A85" s="107">
        <v>53</v>
      </c>
      <c r="B85" s="8"/>
      <c r="C85" s="9" t="s">
        <v>368</v>
      </c>
      <c r="D85" s="8" t="s">
        <v>49</v>
      </c>
      <c r="E85" s="8">
        <v>30</v>
      </c>
    </row>
    <row r="86" customHeight="1" spans="1:5">
      <c r="A86" s="107">
        <v>54</v>
      </c>
      <c r="B86" s="8"/>
      <c r="C86" s="9" t="s">
        <v>745</v>
      </c>
      <c r="D86" s="8" t="s">
        <v>49</v>
      </c>
      <c r="E86" s="107">
        <v>2</v>
      </c>
    </row>
    <row r="87" customHeight="1" spans="1:5">
      <c r="A87" s="107">
        <v>55</v>
      </c>
      <c r="B87" s="8" t="s">
        <v>746</v>
      </c>
      <c r="C87" s="9" t="s">
        <v>745</v>
      </c>
      <c r="D87" s="8" t="s">
        <v>49</v>
      </c>
      <c r="E87" s="107">
        <v>2</v>
      </c>
    </row>
    <row r="88" customHeight="1" spans="1:5">
      <c r="A88" s="107">
        <v>56</v>
      </c>
      <c r="B88" s="8" t="s">
        <v>361</v>
      </c>
      <c r="C88" s="108" t="s">
        <v>981</v>
      </c>
      <c r="D88" s="8" t="s">
        <v>177</v>
      </c>
      <c r="E88" s="8">
        <v>60</v>
      </c>
    </row>
    <row r="89" customHeight="1" spans="1:5">
      <c r="A89" s="107">
        <v>57</v>
      </c>
      <c r="B89" s="8"/>
      <c r="C89" s="108" t="s">
        <v>982</v>
      </c>
      <c r="D89" s="8"/>
      <c r="E89" s="8">
        <v>120</v>
      </c>
    </row>
    <row r="90" customHeight="1" spans="1:5">
      <c r="A90" s="107">
        <v>58</v>
      </c>
      <c r="B90" s="8" t="s">
        <v>367</v>
      </c>
      <c r="C90" s="9" t="s">
        <v>744</v>
      </c>
      <c r="D90" s="8" t="s">
        <v>49</v>
      </c>
      <c r="E90" s="8">
        <v>60</v>
      </c>
    </row>
    <row r="91" customHeight="1" spans="1:5">
      <c r="A91" s="107">
        <v>59</v>
      </c>
      <c r="B91" s="8"/>
      <c r="C91" s="9" t="s">
        <v>368</v>
      </c>
      <c r="D91" s="8" t="s">
        <v>49</v>
      </c>
      <c r="E91" s="8">
        <v>60</v>
      </c>
    </row>
    <row r="92" customHeight="1" spans="1:5">
      <c r="A92" s="107">
        <v>60</v>
      </c>
      <c r="B92" s="8"/>
      <c r="C92" s="9" t="s">
        <v>747</v>
      </c>
      <c r="D92" s="8" t="s">
        <v>49</v>
      </c>
      <c r="E92" s="8">
        <v>60</v>
      </c>
    </row>
    <row r="93" customHeight="1" spans="1:5">
      <c r="A93" s="107">
        <v>61</v>
      </c>
      <c r="B93" s="8"/>
      <c r="C93" s="9" t="s">
        <v>745</v>
      </c>
      <c r="D93" s="8" t="s">
        <v>49</v>
      </c>
      <c r="E93" s="8">
        <v>60</v>
      </c>
    </row>
    <row r="94" customHeight="1" spans="1:5">
      <c r="A94" s="107">
        <v>62</v>
      </c>
      <c r="B94" s="8" t="s">
        <v>763</v>
      </c>
      <c r="C94" s="9" t="s">
        <v>368</v>
      </c>
      <c r="D94" s="8" t="s">
        <v>49</v>
      </c>
      <c r="E94" s="8">
        <v>30</v>
      </c>
    </row>
    <row r="95" customHeight="1" spans="1:5">
      <c r="A95" s="107">
        <v>63</v>
      </c>
      <c r="B95" s="8"/>
      <c r="C95" s="9" t="s">
        <v>747</v>
      </c>
      <c r="D95" s="8" t="s">
        <v>49</v>
      </c>
      <c r="E95" s="8">
        <v>60</v>
      </c>
    </row>
    <row r="96" customHeight="1" spans="1:5">
      <c r="A96" s="107">
        <v>64</v>
      </c>
      <c r="B96" s="8" t="s">
        <v>768</v>
      </c>
      <c r="C96" s="9" t="s">
        <v>766</v>
      </c>
      <c r="D96" s="8" t="s">
        <v>49</v>
      </c>
      <c r="E96" s="8">
        <v>120</v>
      </c>
    </row>
    <row r="97" customHeight="1" spans="1:5">
      <c r="A97" s="107">
        <v>65</v>
      </c>
      <c r="B97" s="8"/>
      <c r="C97" s="9" t="s">
        <v>745</v>
      </c>
      <c r="D97" s="8" t="s">
        <v>49</v>
      </c>
      <c r="E97" s="8">
        <v>120</v>
      </c>
    </row>
    <row r="98" customHeight="1" spans="1:5">
      <c r="A98" s="107">
        <v>66</v>
      </c>
      <c r="B98" s="8" t="s">
        <v>771</v>
      </c>
      <c r="C98" s="9" t="s">
        <v>747</v>
      </c>
      <c r="D98" s="8" t="s">
        <v>49</v>
      </c>
      <c r="E98" s="8">
        <v>10</v>
      </c>
    </row>
    <row r="99" customHeight="1" spans="1:5">
      <c r="A99" s="107">
        <v>67</v>
      </c>
      <c r="B99" s="8"/>
      <c r="C99" s="9" t="s">
        <v>745</v>
      </c>
      <c r="D99" s="8" t="s">
        <v>49</v>
      </c>
      <c r="E99" s="8">
        <v>10</v>
      </c>
    </row>
    <row r="100" customHeight="1" spans="1:5">
      <c r="A100" s="107">
        <v>68</v>
      </c>
      <c r="B100" s="8" t="s">
        <v>774</v>
      </c>
      <c r="C100" s="9" t="s">
        <v>775</v>
      </c>
      <c r="D100" s="8" t="s">
        <v>49</v>
      </c>
      <c r="E100" s="8">
        <v>150</v>
      </c>
    </row>
    <row r="101" customHeight="1" spans="1:5">
      <c r="A101" s="107">
        <v>69</v>
      </c>
      <c r="B101" s="8"/>
      <c r="C101" s="9" t="s">
        <v>769</v>
      </c>
      <c r="D101" s="8" t="s">
        <v>49</v>
      </c>
      <c r="E101" s="8">
        <v>150</v>
      </c>
    </row>
    <row r="102" customHeight="1" spans="1:5">
      <c r="A102" s="107">
        <v>70</v>
      </c>
      <c r="B102" s="8" t="s">
        <v>776</v>
      </c>
      <c r="C102" s="9" t="s">
        <v>775</v>
      </c>
      <c r="D102" s="8" t="s">
        <v>49</v>
      </c>
      <c r="E102" s="8">
        <v>150</v>
      </c>
    </row>
    <row r="103" customHeight="1" spans="1:5">
      <c r="A103" s="107">
        <v>71</v>
      </c>
      <c r="B103" s="8"/>
      <c r="C103" s="9" t="s">
        <v>769</v>
      </c>
      <c r="D103" s="8" t="s">
        <v>49</v>
      </c>
      <c r="E103" s="8">
        <v>150</v>
      </c>
    </row>
    <row r="104" customHeight="1" spans="1:5">
      <c r="A104" s="107">
        <v>72</v>
      </c>
      <c r="B104" s="8" t="s">
        <v>983</v>
      </c>
      <c r="C104" s="9" t="s">
        <v>785</v>
      </c>
      <c r="D104" s="8" t="s">
        <v>35</v>
      </c>
      <c r="E104" s="8">
        <v>120</v>
      </c>
    </row>
    <row r="105" customHeight="1" spans="1:5">
      <c r="A105" s="107">
        <v>73</v>
      </c>
      <c r="B105" s="8"/>
      <c r="C105" s="9" t="s">
        <v>786</v>
      </c>
      <c r="D105" s="8" t="s">
        <v>35</v>
      </c>
      <c r="E105" s="8">
        <v>120</v>
      </c>
    </row>
    <row r="106" customHeight="1" spans="1:5">
      <c r="A106" s="107">
        <v>74</v>
      </c>
      <c r="B106" s="8" t="s">
        <v>778</v>
      </c>
      <c r="C106" s="9" t="s">
        <v>984</v>
      </c>
      <c r="D106" s="8" t="s">
        <v>49</v>
      </c>
      <c r="E106" s="107">
        <v>1</v>
      </c>
    </row>
    <row r="107" customHeight="1" spans="1:5">
      <c r="A107" s="107">
        <v>75</v>
      </c>
      <c r="B107" s="109" t="s">
        <v>796</v>
      </c>
      <c r="C107" s="110" t="s">
        <v>985</v>
      </c>
      <c r="D107" s="109" t="s">
        <v>49</v>
      </c>
      <c r="E107" s="8">
        <v>30</v>
      </c>
    </row>
    <row r="108" customHeight="1" spans="1:5">
      <c r="A108" s="107">
        <v>76</v>
      </c>
      <c r="B108" s="8" t="s">
        <v>371</v>
      </c>
      <c r="C108" s="9" t="s">
        <v>986</v>
      </c>
      <c r="D108" s="8" t="s">
        <v>49</v>
      </c>
      <c r="E108" s="8">
        <v>30</v>
      </c>
    </row>
    <row r="109" customHeight="1" spans="1:5">
      <c r="A109" s="107">
        <v>77</v>
      </c>
      <c r="B109" s="8" t="s">
        <v>377</v>
      </c>
      <c r="C109" s="9" t="s">
        <v>987</v>
      </c>
      <c r="D109" s="8" t="s">
        <v>49</v>
      </c>
      <c r="E109" s="8">
        <v>30</v>
      </c>
    </row>
    <row r="110" customHeight="1" spans="1:5">
      <c r="A110" s="107">
        <v>78</v>
      </c>
      <c r="B110" s="8" t="s">
        <v>794</v>
      </c>
      <c r="C110" s="9" t="s">
        <v>988</v>
      </c>
      <c r="D110" s="8" t="s">
        <v>177</v>
      </c>
      <c r="E110" s="8">
        <v>300</v>
      </c>
    </row>
    <row r="111" customHeight="1" spans="1:5">
      <c r="A111" s="107">
        <v>79</v>
      </c>
      <c r="B111" s="8" t="s">
        <v>989</v>
      </c>
      <c r="C111" s="108" t="s">
        <v>990</v>
      </c>
      <c r="D111" s="8" t="s">
        <v>49</v>
      </c>
      <c r="E111" s="107">
        <v>2</v>
      </c>
    </row>
    <row r="112" customHeight="1" spans="1:5">
      <c r="A112" s="107">
        <v>80</v>
      </c>
      <c r="B112" s="8" t="s">
        <v>991</v>
      </c>
      <c r="C112" s="9" t="s">
        <v>992</v>
      </c>
      <c r="D112" s="8" t="s">
        <v>335</v>
      </c>
      <c r="E112" s="8">
        <v>10</v>
      </c>
    </row>
    <row r="113" customHeight="1" spans="1:5">
      <c r="A113" s="107">
        <v>81</v>
      </c>
      <c r="B113" s="8" t="s">
        <v>993</v>
      </c>
      <c r="C113" s="9" t="s">
        <v>992</v>
      </c>
      <c r="D113" s="8" t="s">
        <v>924</v>
      </c>
      <c r="E113" s="8">
        <v>56</v>
      </c>
    </row>
    <row r="114" customHeight="1" spans="1:5">
      <c r="A114" s="107">
        <v>82</v>
      </c>
      <c r="B114" s="8" t="s">
        <v>369</v>
      </c>
      <c r="C114" s="9" t="s">
        <v>994</v>
      </c>
      <c r="D114" s="8" t="s">
        <v>49</v>
      </c>
      <c r="E114" s="8">
        <v>30</v>
      </c>
    </row>
    <row r="115" customHeight="1" spans="1:5">
      <c r="A115" s="107">
        <v>83</v>
      </c>
      <c r="B115" s="8" t="s">
        <v>821</v>
      </c>
      <c r="C115" s="108" t="s">
        <v>995</v>
      </c>
      <c r="D115" s="8" t="s">
        <v>823</v>
      </c>
      <c r="E115" s="107">
        <v>1</v>
      </c>
    </row>
    <row r="116" customHeight="1" spans="1:5">
      <c r="A116" s="107">
        <v>84</v>
      </c>
      <c r="B116" s="8" t="s">
        <v>825</v>
      </c>
      <c r="C116" s="108" t="s">
        <v>996</v>
      </c>
      <c r="D116" s="8" t="s">
        <v>823</v>
      </c>
      <c r="E116" s="111">
        <v>0.5</v>
      </c>
    </row>
    <row r="117" customHeight="1" spans="1:5">
      <c r="A117" s="107">
        <v>85</v>
      </c>
      <c r="B117" s="8" t="s">
        <v>826</v>
      </c>
      <c r="C117" s="108" t="s">
        <v>997</v>
      </c>
      <c r="D117" s="8" t="s">
        <v>823</v>
      </c>
      <c r="E117" s="107">
        <v>1</v>
      </c>
    </row>
    <row r="118" customHeight="1" spans="1:5">
      <c r="A118" s="107">
        <v>86</v>
      </c>
      <c r="B118" s="8" t="s">
        <v>809</v>
      </c>
      <c r="C118" s="9" t="s">
        <v>998</v>
      </c>
      <c r="D118" s="8" t="s">
        <v>271</v>
      </c>
      <c r="E118" s="8">
        <v>28</v>
      </c>
    </row>
    <row r="119" customHeight="1" spans="1:5">
      <c r="A119" s="107">
        <v>87</v>
      </c>
      <c r="B119" s="8" t="s">
        <v>811</v>
      </c>
      <c r="C119" s="108" t="s">
        <v>999</v>
      </c>
      <c r="D119" s="8" t="s">
        <v>49</v>
      </c>
      <c r="E119" s="8">
        <v>28</v>
      </c>
    </row>
    <row r="120" customHeight="1" spans="1:5">
      <c r="A120" s="107">
        <v>88</v>
      </c>
      <c r="B120" s="8" t="s">
        <v>379</v>
      </c>
      <c r="C120" s="9" t="s">
        <v>1000</v>
      </c>
      <c r="D120" s="8" t="s">
        <v>49</v>
      </c>
      <c r="E120" s="8">
        <v>28</v>
      </c>
    </row>
    <row r="121" customHeight="1" spans="1:5">
      <c r="A121" s="107">
        <v>89</v>
      </c>
      <c r="B121" s="8" t="s">
        <v>817</v>
      </c>
      <c r="C121" s="9" t="s">
        <v>1001</v>
      </c>
      <c r="D121" s="8" t="s">
        <v>271</v>
      </c>
      <c r="E121" s="8">
        <v>28</v>
      </c>
    </row>
    <row r="122" customHeight="1" spans="1:5">
      <c r="A122" s="107">
        <v>90</v>
      </c>
      <c r="B122" s="8" t="s">
        <v>819</v>
      </c>
      <c r="C122" s="9" t="s">
        <v>1002</v>
      </c>
      <c r="D122" s="8" t="s">
        <v>271</v>
      </c>
      <c r="E122" s="8">
        <v>28</v>
      </c>
    </row>
    <row r="123" customHeight="1" spans="1:5">
      <c r="A123" s="107">
        <v>91</v>
      </c>
      <c r="B123" s="8" t="s">
        <v>359</v>
      </c>
      <c r="C123" s="9" t="s">
        <v>1003</v>
      </c>
      <c r="D123" s="8" t="s">
        <v>823</v>
      </c>
      <c r="E123" s="107">
        <v>1</v>
      </c>
    </row>
    <row r="124" customHeight="1" spans="1:5">
      <c r="A124" s="107">
        <v>92</v>
      </c>
      <c r="B124" s="8" t="s">
        <v>828</v>
      </c>
      <c r="C124" s="9" t="s">
        <v>1004</v>
      </c>
      <c r="D124" s="8" t="s">
        <v>823</v>
      </c>
      <c r="E124" s="107">
        <v>1</v>
      </c>
    </row>
    <row r="125" customHeight="1" spans="1:5">
      <c r="A125" s="107">
        <v>93</v>
      </c>
      <c r="B125" s="8" t="s">
        <v>832</v>
      </c>
      <c r="C125" s="108" t="s">
        <v>833</v>
      </c>
      <c r="D125" s="8" t="s">
        <v>49</v>
      </c>
      <c r="E125" s="8">
        <v>30</v>
      </c>
    </row>
    <row r="126" customHeight="1" spans="1:5">
      <c r="A126" s="107">
        <v>94</v>
      </c>
      <c r="B126" s="8" t="s">
        <v>832</v>
      </c>
      <c r="C126" s="108" t="s">
        <v>834</v>
      </c>
      <c r="D126" s="8" t="s">
        <v>49</v>
      </c>
      <c r="E126" s="8">
        <v>30</v>
      </c>
    </row>
    <row r="127" customHeight="1" spans="1:5">
      <c r="A127" s="107">
        <v>95</v>
      </c>
      <c r="B127" s="8" t="s">
        <v>842</v>
      </c>
      <c r="C127" s="9" t="s">
        <v>1005</v>
      </c>
      <c r="D127" s="8" t="s">
        <v>49</v>
      </c>
      <c r="E127" s="8">
        <v>30</v>
      </c>
    </row>
    <row r="128" customHeight="1" spans="1:5">
      <c r="A128" s="107">
        <v>96</v>
      </c>
      <c r="B128" s="8" t="s">
        <v>1006</v>
      </c>
      <c r="C128" s="9" t="s">
        <v>1007</v>
      </c>
      <c r="D128" s="8" t="s">
        <v>949</v>
      </c>
      <c r="E128" s="8">
        <v>28</v>
      </c>
    </row>
    <row r="129" customHeight="1" spans="1:5">
      <c r="A129" s="107">
        <v>97</v>
      </c>
      <c r="B129" s="8" t="s">
        <v>1008</v>
      </c>
      <c r="C129" s="9" t="s">
        <v>1009</v>
      </c>
      <c r="D129" s="8" t="s">
        <v>271</v>
      </c>
      <c r="E129" s="31">
        <v>8</v>
      </c>
    </row>
    <row r="130" customHeight="1" spans="1:5">
      <c r="A130" s="107">
        <v>98</v>
      </c>
      <c r="B130" s="8" t="s">
        <v>1010</v>
      </c>
      <c r="C130" s="9" t="s">
        <v>1011</v>
      </c>
      <c r="D130" s="8" t="s">
        <v>177</v>
      </c>
      <c r="E130" s="8">
        <v>28</v>
      </c>
    </row>
    <row r="131" customHeight="1" spans="1:5">
      <c r="A131" s="107">
        <v>99</v>
      </c>
      <c r="B131" s="8" t="s">
        <v>1012</v>
      </c>
      <c r="C131" s="9" t="s">
        <v>1013</v>
      </c>
      <c r="D131" s="8" t="s">
        <v>338</v>
      </c>
      <c r="E131" s="107">
        <v>500</v>
      </c>
    </row>
    <row r="132" customHeight="1" spans="1:5">
      <c r="A132" s="107">
        <v>100</v>
      </c>
      <c r="B132" s="8" t="s">
        <v>1014</v>
      </c>
      <c r="C132" s="9" t="s">
        <v>1013</v>
      </c>
      <c r="D132" s="8" t="s">
        <v>338</v>
      </c>
      <c r="E132" s="107">
        <v>500</v>
      </c>
    </row>
    <row r="133" customHeight="1" spans="1:5">
      <c r="A133" s="107">
        <v>101</v>
      </c>
      <c r="B133" s="8" t="s">
        <v>1015</v>
      </c>
      <c r="C133" s="9" t="s">
        <v>1013</v>
      </c>
      <c r="D133" s="8" t="s">
        <v>338</v>
      </c>
      <c r="E133" s="107">
        <v>500</v>
      </c>
    </row>
    <row r="134" customHeight="1" spans="1:5">
      <c r="A134" s="107">
        <v>102</v>
      </c>
      <c r="B134" s="8" t="s">
        <v>1016</v>
      </c>
      <c r="C134" s="9" t="s">
        <v>1013</v>
      </c>
      <c r="D134" s="8" t="s">
        <v>338</v>
      </c>
      <c r="E134" s="107">
        <v>500</v>
      </c>
    </row>
    <row r="135" customHeight="1" spans="1:5">
      <c r="A135" s="107">
        <v>103</v>
      </c>
      <c r="B135" s="8" t="s">
        <v>866</v>
      </c>
      <c r="C135" s="9" t="s">
        <v>867</v>
      </c>
      <c r="D135" s="8" t="s">
        <v>868</v>
      </c>
      <c r="E135" s="8">
        <v>20</v>
      </c>
    </row>
    <row r="136" customHeight="1" spans="1:5">
      <c r="A136" s="107">
        <v>104</v>
      </c>
      <c r="B136" s="8" t="s">
        <v>872</v>
      </c>
      <c r="C136" s="9" t="s">
        <v>873</v>
      </c>
      <c r="D136" s="8" t="s">
        <v>335</v>
      </c>
      <c r="E136" s="8">
        <v>10</v>
      </c>
    </row>
    <row r="137" customHeight="1" spans="1:5">
      <c r="A137" s="107">
        <v>105</v>
      </c>
      <c r="B137" s="8" t="s">
        <v>1017</v>
      </c>
      <c r="C137" s="9" t="s">
        <v>1018</v>
      </c>
      <c r="D137" s="8" t="s">
        <v>42</v>
      </c>
      <c r="E137" s="8">
        <v>56</v>
      </c>
    </row>
    <row r="138" customHeight="1" spans="1:5">
      <c r="A138" s="107">
        <v>106</v>
      </c>
      <c r="B138" s="8" t="s">
        <v>1019</v>
      </c>
      <c r="C138" s="9" t="s">
        <v>1020</v>
      </c>
      <c r="D138" s="8" t="s">
        <v>949</v>
      </c>
      <c r="E138" s="8">
        <v>60</v>
      </c>
    </row>
    <row r="139" customHeight="1" spans="1:5">
      <c r="A139" s="107">
        <v>107</v>
      </c>
      <c r="B139" s="8" t="s">
        <v>402</v>
      </c>
      <c r="C139" s="9" t="s">
        <v>1021</v>
      </c>
      <c r="D139" s="8" t="s">
        <v>49</v>
      </c>
      <c r="E139" s="8">
        <v>56</v>
      </c>
    </row>
    <row r="140" customHeight="1" spans="1:5">
      <c r="A140" s="107">
        <v>108</v>
      </c>
      <c r="B140" s="8" t="s">
        <v>1022</v>
      </c>
      <c r="C140" s="9" t="s">
        <v>1023</v>
      </c>
      <c r="D140" s="8" t="s">
        <v>949</v>
      </c>
      <c r="E140" s="8">
        <v>60</v>
      </c>
    </row>
    <row r="141" customHeight="1" spans="1:5">
      <c r="A141" s="107">
        <v>109</v>
      </c>
      <c r="B141" s="8" t="s">
        <v>1024</v>
      </c>
      <c r="C141" s="9" t="s">
        <v>1025</v>
      </c>
      <c r="D141" s="8" t="s">
        <v>291</v>
      </c>
      <c r="E141" s="8">
        <v>2</v>
      </c>
    </row>
    <row r="142" customHeight="1" spans="1:5">
      <c r="A142" s="107">
        <v>110</v>
      </c>
      <c r="B142" s="8" t="s">
        <v>1026</v>
      </c>
      <c r="C142" s="9" t="s">
        <v>1027</v>
      </c>
      <c r="D142" s="8" t="s">
        <v>291</v>
      </c>
      <c r="E142" s="8">
        <v>2</v>
      </c>
    </row>
    <row r="143" customHeight="1" spans="1:5">
      <c r="A143" s="107">
        <v>111</v>
      </c>
      <c r="B143" s="8" t="s">
        <v>1028</v>
      </c>
      <c r="C143" s="9" t="s">
        <v>1029</v>
      </c>
      <c r="D143" s="8" t="s">
        <v>291</v>
      </c>
      <c r="E143" s="8">
        <v>2</v>
      </c>
    </row>
    <row r="144" customHeight="1" spans="1:5">
      <c r="A144" s="107">
        <v>112</v>
      </c>
      <c r="B144" s="8" t="s">
        <v>1030</v>
      </c>
      <c r="C144" s="9" t="s">
        <v>1031</v>
      </c>
      <c r="D144" s="8" t="s">
        <v>949</v>
      </c>
      <c r="E144" s="8">
        <v>60</v>
      </c>
    </row>
    <row r="145" customHeight="1" spans="1:5">
      <c r="A145" s="107">
        <v>113</v>
      </c>
      <c r="B145" s="8" t="s">
        <v>1032</v>
      </c>
      <c r="C145" s="9" t="s">
        <v>1033</v>
      </c>
      <c r="D145" s="8" t="s">
        <v>949</v>
      </c>
      <c r="E145" s="8">
        <v>60</v>
      </c>
    </row>
    <row r="146" customHeight="1" spans="1:5">
      <c r="A146" s="107">
        <v>114</v>
      </c>
      <c r="B146" s="8" t="s">
        <v>1034</v>
      </c>
      <c r="C146" s="9" t="s">
        <v>1035</v>
      </c>
      <c r="D146" s="8" t="s">
        <v>949</v>
      </c>
      <c r="E146" s="8">
        <v>60</v>
      </c>
    </row>
    <row r="147" customHeight="1" spans="1:5">
      <c r="A147" s="107">
        <v>115</v>
      </c>
      <c r="B147" s="8" t="s">
        <v>1036</v>
      </c>
      <c r="C147" s="9" t="s">
        <v>1037</v>
      </c>
      <c r="D147" s="8" t="s">
        <v>949</v>
      </c>
      <c r="E147" s="8">
        <v>60</v>
      </c>
    </row>
    <row r="148" customHeight="1" spans="1:5">
      <c r="A148" s="107">
        <v>116</v>
      </c>
      <c r="B148" s="8" t="s">
        <v>1038</v>
      </c>
      <c r="C148" s="9" t="s">
        <v>1039</v>
      </c>
      <c r="D148" s="8" t="s">
        <v>949</v>
      </c>
      <c r="E148" s="8">
        <v>60</v>
      </c>
    </row>
    <row r="149" customHeight="1" spans="1:5">
      <c r="A149" s="107">
        <v>117</v>
      </c>
      <c r="B149" s="8" t="s">
        <v>1040</v>
      </c>
      <c r="C149" s="9" t="s">
        <v>1041</v>
      </c>
      <c r="D149" s="8" t="s">
        <v>949</v>
      </c>
      <c r="E149" s="8">
        <v>60</v>
      </c>
    </row>
    <row r="150" customHeight="1" spans="1:5">
      <c r="A150" s="107">
        <v>118</v>
      </c>
      <c r="B150" s="8" t="s">
        <v>1042</v>
      </c>
      <c r="C150" s="9" t="s">
        <v>1043</v>
      </c>
      <c r="D150" s="8" t="s">
        <v>949</v>
      </c>
      <c r="E150" s="8">
        <v>60</v>
      </c>
    </row>
    <row r="151" customHeight="1" spans="1:5">
      <c r="A151" s="107">
        <v>119</v>
      </c>
      <c r="B151" s="8" t="s">
        <v>1044</v>
      </c>
      <c r="C151" s="9" t="s">
        <v>1045</v>
      </c>
      <c r="D151" s="8" t="s">
        <v>949</v>
      </c>
      <c r="E151" s="8">
        <v>60</v>
      </c>
    </row>
    <row r="152" customHeight="1" spans="1:5">
      <c r="A152" s="107">
        <v>120</v>
      </c>
      <c r="B152" s="8" t="s">
        <v>1046</v>
      </c>
      <c r="C152" s="9" t="s">
        <v>1047</v>
      </c>
      <c r="D152" s="8" t="s">
        <v>949</v>
      </c>
      <c r="E152" s="8">
        <v>60</v>
      </c>
    </row>
    <row r="153" customHeight="1" spans="1:5">
      <c r="A153" s="107">
        <v>121</v>
      </c>
      <c r="B153" s="8" t="s">
        <v>1048</v>
      </c>
      <c r="C153" s="9" t="s">
        <v>1049</v>
      </c>
      <c r="D153" s="8" t="s">
        <v>291</v>
      </c>
      <c r="E153" s="8">
        <v>2</v>
      </c>
    </row>
    <row r="154" customHeight="1" spans="1:5">
      <c r="A154" s="107">
        <v>122</v>
      </c>
      <c r="B154" s="8" t="s">
        <v>1050</v>
      </c>
      <c r="C154" s="9" t="s">
        <v>1051</v>
      </c>
      <c r="D154" s="8" t="s">
        <v>949</v>
      </c>
      <c r="E154" s="8">
        <v>60</v>
      </c>
    </row>
    <row r="155" customHeight="1" spans="1:5">
      <c r="A155" s="107">
        <v>123</v>
      </c>
      <c r="B155" s="8" t="s">
        <v>1052</v>
      </c>
      <c r="C155" s="9" t="s">
        <v>1053</v>
      </c>
      <c r="D155" s="8" t="s">
        <v>949</v>
      </c>
      <c r="E155" s="8">
        <v>60</v>
      </c>
    </row>
    <row r="156" customHeight="1" spans="1:5">
      <c r="A156" s="107">
        <v>124</v>
      </c>
      <c r="B156" s="8" t="s">
        <v>1054</v>
      </c>
      <c r="C156" s="9" t="s">
        <v>1055</v>
      </c>
      <c r="D156" s="8" t="s">
        <v>291</v>
      </c>
      <c r="E156" s="8">
        <v>2</v>
      </c>
    </row>
    <row r="157" customHeight="1" spans="1:5">
      <c r="A157" s="107">
        <v>125</v>
      </c>
      <c r="B157" s="8" t="s">
        <v>1056</v>
      </c>
      <c r="C157" s="9" t="s">
        <v>1057</v>
      </c>
      <c r="D157" s="8" t="s">
        <v>291</v>
      </c>
      <c r="E157" s="8">
        <v>2</v>
      </c>
    </row>
    <row r="158" customHeight="1" spans="1:5">
      <c r="A158" s="107">
        <v>126</v>
      </c>
      <c r="B158" s="8" t="s">
        <v>1058</v>
      </c>
      <c r="C158" s="9" t="s">
        <v>1059</v>
      </c>
      <c r="D158" s="8" t="s">
        <v>291</v>
      </c>
      <c r="E158" s="8">
        <v>2</v>
      </c>
    </row>
    <row r="159" customHeight="1" spans="1:5">
      <c r="A159" s="107">
        <v>127</v>
      </c>
      <c r="B159" s="8" t="s">
        <v>1060</v>
      </c>
      <c r="C159" s="9" t="s">
        <v>1061</v>
      </c>
      <c r="D159" s="8" t="s">
        <v>291</v>
      </c>
      <c r="E159" s="8">
        <v>2</v>
      </c>
    </row>
    <row r="160" customHeight="1" spans="1:5">
      <c r="A160" s="107">
        <v>128</v>
      </c>
      <c r="B160" s="8" t="s">
        <v>1062</v>
      </c>
      <c r="C160" s="9" t="s">
        <v>1063</v>
      </c>
      <c r="D160" s="8" t="s">
        <v>949</v>
      </c>
      <c r="E160" s="8">
        <v>60</v>
      </c>
    </row>
    <row r="161" customHeight="1" spans="1:5">
      <c r="A161" s="107">
        <v>129</v>
      </c>
      <c r="B161" s="8" t="s">
        <v>1064</v>
      </c>
      <c r="C161" s="9" t="s">
        <v>1065</v>
      </c>
      <c r="D161" s="8" t="s">
        <v>949</v>
      </c>
      <c r="E161" s="8">
        <v>60</v>
      </c>
    </row>
    <row r="162" customHeight="1" spans="1:5">
      <c r="A162" s="107">
        <v>130</v>
      </c>
      <c r="B162" s="8" t="s">
        <v>1066</v>
      </c>
      <c r="C162" s="9" t="s">
        <v>1067</v>
      </c>
      <c r="D162" s="8" t="s">
        <v>291</v>
      </c>
      <c r="E162" s="8">
        <v>2</v>
      </c>
    </row>
    <row r="163" customHeight="1" spans="1:5">
      <c r="A163" s="107">
        <v>131</v>
      </c>
      <c r="B163" s="8" t="s">
        <v>1068</v>
      </c>
      <c r="C163" s="9" t="s">
        <v>1069</v>
      </c>
      <c r="D163" s="8" t="s">
        <v>949</v>
      </c>
      <c r="E163" s="8">
        <v>60</v>
      </c>
    </row>
    <row r="164" customHeight="1" spans="1:5">
      <c r="A164" s="107">
        <v>132</v>
      </c>
      <c r="B164" s="8" t="s">
        <v>1070</v>
      </c>
      <c r="C164" s="9" t="s">
        <v>1071</v>
      </c>
      <c r="D164" s="8" t="s">
        <v>291</v>
      </c>
      <c r="E164" s="107">
        <v>2</v>
      </c>
    </row>
    <row r="165" customHeight="1" spans="1:5">
      <c r="A165" s="107">
        <v>133</v>
      </c>
      <c r="B165" s="8" t="s">
        <v>1072</v>
      </c>
      <c r="C165" s="9" t="s">
        <v>1073</v>
      </c>
      <c r="D165" s="8" t="s">
        <v>949</v>
      </c>
      <c r="E165" s="8">
        <v>60</v>
      </c>
    </row>
    <row r="166" customHeight="1" spans="1:5">
      <c r="A166" s="107">
        <v>134</v>
      </c>
      <c r="B166" s="8" t="s">
        <v>1074</v>
      </c>
      <c r="C166" s="9" t="s">
        <v>1075</v>
      </c>
      <c r="D166" s="8" t="s">
        <v>291</v>
      </c>
      <c r="E166" s="8">
        <v>2</v>
      </c>
    </row>
    <row r="167" customHeight="1" spans="1:5">
      <c r="A167" s="107">
        <v>135</v>
      </c>
      <c r="B167" s="31" t="s">
        <v>1076</v>
      </c>
      <c r="C167" s="9" t="s">
        <v>1077</v>
      </c>
      <c r="D167" s="8" t="s">
        <v>291</v>
      </c>
      <c r="E167" s="8">
        <v>2</v>
      </c>
    </row>
    <row r="168" customHeight="1" spans="1:5">
      <c r="A168" s="107">
        <v>136</v>
      </c>
      <c r="B168" s="8" t="s">
        <v>1078</v>
      </c>
      <c r="C168" s="9" t="s">
        <v>1079</v>
      </c>
      <c r="D168" s="8" t="s">
        <v>291</v>
      </c>
      <c r="E168" s="8">
        <v>2</v>
      </c>
    </row>
    <row r="169" customHeight="1" spans="1:5">
      <c r="A169" s="107">
        <v>137</v>
      </c>
      <c r="B169" s="8" t="s">
        <v>1080</v>
      </c>
      <c r="C169" s="9" t="s">
        <v>1081</v>
      </c>
      <c r="D169" s="8" t="s">
        <v>949</v>
      </c>
      <c r="E169" s="8">
        <v>60</v>
      </c>
    </row>
    <row r="170" customHeight="1" spans="1:5">
      <c r="A170" s="107">
        <v>138</v>
      </c>
      <c r="B170" s="8" t="s">
        <v>1082</v>
      </c>
      <c r="C170" s="9" t="s">
        <v>1083</v>
      </c>
      <c r="D170" s="8" t="s">
        <v>949</v>
      </c>
      <c r="E170" s="8">
        <v>60</v>
      </c>
    </row>
    <row r="171" customHeight="1" spans="1:5">
      <c r="A171" s="107">
        <v>139</v>
      </c>
      <c r="B171" s="8" t="s">
        <v>1084</v>
      </c>
      <c r="C171" s="9" t="s">
        <v>1085</v>
      </c>
      <c r="D171" s="8" t="s">
        <v>291</v>
      </c>
      <c r="E171" s="8">
        <v>28</v>
      </c>
    </row>
    <row r="172" customHeight="1" spans="1:5">
      <c r="A172" s="107">
        <v>140</v>
      </c>
      <c r="B172" s="8" t="s">
        <v>1084</v>
      </c>
      <c r="C172" s="9" t="s">
        <v>1086</v>
      </c>
      <c r="D172" s="8" t="s">
        <v>291</v>
      </c>
      <c r="E172" s="8">
        <v>56</v>
      </c>
    </row>
    <row r="173" customHeight="1" spans="1:5">
      <c r="A173" s="107">
        <v>141</v>
      </c>
      <c r="B173" s="8" t="s">
        <v>1087</v>
      </c>
      <c r="C173" s="9" t="s">
        <v>1088</v>
      </c>
      <c r="D173" s="8" t="s">
        <v>49</v>
      </c>
      <c r="E173" s="8">
        <v>2</v>
      </c>
    </row>
    <row r="174" customHeight="1" spans="1:5">
      <c r="A174" s="107">
        <v>142</v>
      </c>
      <c r="B174" s="8" t="s">
        <v>1089</v>
      </c>
      <c r="C174" s="9" t="s">
        <v>1090</v>
      </c>
      <c r="D174" s="8" t="s">
        <v>291</v>
      </c>
      <c r="E174" s="107">
        <v>2</v>
      </c>
    </row>
    <row r="175" customHeight="1" spans="1:5">
      <c r="A175" s="107">
        <v>143</v>
      </c>
      <c r="B175" s="8" t="s">
        <v>1091</v>
      </c>
      <c r="C175" s="9" t="s">
        <v>1090</v>
      </c>
      <c r="D175" s="8" t="s">
        <v>291</v>
      </c>
      <c r="E175" s="107">
        <v>2</v>
      </c>
    </row>
    <row r="176" customHeight="1" spans="1:5">
      <c r="A176" s="107">
        <v>144</v>
      </c>
      <c r="B176" s="8" t="s">
        <v>1092</v>
      </c>
      <c r="C176" s="9" t="s">
        <v>1093</v>
      </c>
      <c r="D176" s="8" t="s">
        <v>291</v>
      </c>
      <c r="E176" s="8">
        <v>2</v>
      </c>
    </row>
    <row r="177" customHeight="1" spans="1:5">
      <c r="A177" s="107">
        <v>145</v>
      </c>
      <c r="B177" s="8" t="s">
        <v>1094</v>
      </c>
      <c r="C177" s="9" t="s">
        <v>1095</v>
      </c>
      <c r="D177" s="8" t="s">
        <v>291</v>
      </c>
      <c r="E177" s="8">
        <v>6</v>
      </c>
    </row>
    <row r="178" customHeight="1" spans="1:5">
      <c r="A178" s="107">
        <v>146</v>
      </c>
      <c r="B178" s="8" t="s">
        <v>1096</v>
      </c>
      <c r="C178" s="9" t="s">
        <v>1097</v>
      </c>
      <c r="D178" s="8" t="s">
        <v>291</v>
      </c>
      <c r="E178" s="107">
        <v>2</v>
      </c>
    </row>
    <row r="179" customHeight="1" spans="1:5">
      <c r="A179" s="107">
        <v>147</v>
      </c>
      <c r="B179" s="8" t="s">
        <v>1098</v>
      </c>
      <c r="C179" s="9" t="s">
        <v>1099</v>
      </c>
      <c r="D179" s="8" t="s">
        <v>291</v>
      </c>
      <c r="E179" s="8">
        <v>2</v>
      </c>
    </row>
    <row r="180" customHeight="1" spans="1:5">
      <c r="A180" s="107">
        <v>148</v>
      </c>
      <c r="B180" s="8" t="s">
        <v>1100</v>
      </c>
      <c r="C180" s="9" t="s">
        <v>1101</v>
      </c>
      <c r="D180" s="8" t="s">
        <v>291</v>
      </c>
      <c r="E180" s="8">
        <v>2</v>
      </c>
    </row>
    <row r="181" customHeight="1" spans="1:5">
      <c r="A181" s="107">
        <v>149</v>
      </c>
      <c r="B181" s="8" t="s">
        <v>1102</v>
      </c>
      <c r="C181" s="9" t="s">
        <v>1103</v>
      </c>
      <c r="D181" s="8" t="s">
        <v>949</v>
      </c>
      <c r="E181" s="8">
        <v>60</v>
      </c>
    </row>
    <row r="182" customHeight="1" spans="1:5">
      <c r="A182" s="107">
        <v>150</v>
      </c>
      <c r="B182" s="8" t="s">
        <v>1104</v>
      </c>
      <c r="C182" s="9" t="s">
        <v>1105</v>
      </c>
      <c r="D182" s="8" t="s">
        <v>271</v>
      </c>
      <c r="E182" s="31">
        <v>8</v>
      </c>
    </row>
    <row r="183" customHeight="1" spans="1:5">
      <c r="A183" s="107">
        <v>151</v>
      </c>
      <c r="B183" s="8" t="s">
        <v>1106</v>
      </c>
      <c r="C183" s="9" t="s">
        <v>1107</v>
      </c>
      <c r="D183" s="8" t="s">
        <v>291</v>
      </c>
      <c r="E183" s="107">
        <v>2</v>
      </c>
    </row>
    <row r="184" customHeight="1" spans="1:5">
      <c r="A184" s="107">
        <v>152</v>
      </c>
      <c r="B184" s="8" t="s">
        <v>1108</v>
      </c>
      <c r="C184" s="9" t="s">
        <v>1109</v>
      </c>
      <c r="D184" s="8" t="s">
        <v>291</v>
      </c>
      <c r="E184" s="107">
        <v>2</v>
      </c>
    </row>
    <row r="185" customHeight="1" spans="1:5">
      <c r="A185" s="107">
        <v>153</v>
      </c>
      <c r="B185" s="8" t="s">
        <v>1110</v>
      </c>
      <c r="C185" s="9" t="s">
        <v>1111</v>
      </c>
      <c r="D185" s="8" t="s">
        <v>1112</v>
      </c>
      <c r="E185" s="107">
        <v>2</v>
      </c>
    </row>
    <row r="186" customHeight="1" spans="1:5">
      <c r="A186" s="107">
        <v>154</v>
      </c>
      <c r="B186" s="8" t="s">
        <v>1113</v>
      </c>
      <c r="C186" s="9" t="s">
        <v>1111</v>
      </c>
      <c r="D186" s="8" t="s">
        <v>1112</v>
      </c>
      <c r="E186" s="107">
        <v>2</v>
      </c>
    </row>
    <row r="187" customHeight="1" spans="1:5">
      <c r="A187" s="107">
        <v>155</v>
      </c>
      <c r="B187" s="8" t="s">
        <v>1114</v>
      </c>
      <c r="C187" s="9" t="s">
        <v>1111</v>
      </c>
      <c r="D187" s="8" t="s">
        <v>1112</v>
      </c>
      <c r="E187" s="107">
        <v>2</v>
      </c>
    </row>
    <row r="188" customHeight="1" spans="1:5">
      <c r="A188" s="107">
        <v>156</v>
      </c>
      <c r="B188" s="8" t="s">
        <v>1115</v>
      </c>
      <c r="C188" s="9" t="s">
        <v>1111</v>
      </c>
      <c r="D188" s="8" t="s">
        <v>1112</v>
      </c>
      <c r="E188" s="107">
        <v>2</v>
      </c>
    </row>
    <row r="189" customHeight="1" spans="1:5">
      <c r="A189" s="107">
        <v>157</v>
      </c>
      <c r="B189" s="8" t="s">
        <v>1116</v>
      </c>
      <c r="C189" s="9" t="s">
        <v>1117</v>
      </c>
      <c r="D189" s="8" t="s">
        <v>1118</v>
      </c>
      <c r="E189" s="107">
        <v>2</v>
      </c>
    </row>
    <row r="190" customHeight="1" spans="1:5">
      <c r="A190" s="107">
        <v>158</v>
      </c>
      <c r="B190" s="8" t="s">
        <v>1119</v>
      </c>
      <c r="C190" s="9" t="s">
        <v>1120</v>
      </c>
      <c r="D190" s="8" t="s">
        <v>949</v>
      </c>
      <c r="E190" s="8">
        <v>60</v>
      </c>
    </row>
    <row r="191" customHeight="1" spans="1:5">
      <c r="A191" s="107">
        <v>159</v>
      </c>
      <c r="B191" s="8" t="s">
        <v>1121</v>
      </c>
      <c r="C191" s="9" t="s">
        <v>1122</v>
      </c>
      <c r="D191" s="8" t="s">
        <v>1118</v>
      </c>
      <c r="E191" s="107">
        <v>2</v>
      </c>
    </row>
    <row r="192" customHeight="1" spans="1:5">
      <c r="A192" s="107">
        <v>160</v>
      </c>
      <c r="B192" s="8" t="s">
        <v>1123</v>
      </c>
      <c r="C192" s="9" t="s">
        <v>1124</v>
      </c>
      <c r="D192" s="8" t="s">
        <v>1112</v>
      </c>
      <c r="E192" s="107">
        <v>2</v>
      </c>
    </row>
    <row r="193" customHeight="1" spans="1:5">
      <c r="A193" s="107">
        <v>161</v>
      </c>
      <c r="B193" s="8" t="s">
        <v>1125</v>
      </c>
      <c r="C193" s="9" t="s">
        <v>1124</v>
      </c>
      <c r="D193" s="8" t="s">
        <v>1112</v>
      </c>
      <c r="E193" s="107">
        <v>2</v>
      </c>
    </row>
    <row r="194" customHeight="1" spans="1:5">
      <c r="A194" s="107">
        <v>162</v>
      </c>
      <c r="B194" s="8" t="s">
        <v>1126</v>
      </c>
      <c r="C194" s="9" t="s">
        <v>1127</v>
      </c>
      <c r="D194" s="8" t="s">
        <v>949</v>
      </c>
      <c r="E194" s="8">
        <v>60</v>
      </c>
    </row>
    <row r="195" customHeight="1" spans="1:5">
      <c r="A195" s="107">
        <v>163</v>
      </c>
      <c r="B195" s="8" t="s">
        <v>1128</v>
      </c>
      <c r="C195" s="9" t="s">
        <v>1129</v>
      </c>
      <c r="D195" s="8" t="s">
        <v>949</v>
      </c>
      <c r="E195" s="8">
        <v>60</v>
      </c>
    </row>
    <row r="196" customHeight="1" spans="1:5">
      <c r="A196" s="107">
        <v>164</v>
      </c>
      <c r="B196" s="8" t="s">
        <v>1130</v>
      </c>
      <c r="C196" s="9" t="s">
        <v>1131</v>
      </c>
      <c r="D196" s="8" t="s">
        <v>949</v>
      </c>
      <c r="E196" s="8">
        <v>60</v>
      </c>
    </row>
    <row r="197" customHeight="1" spans="1:5">
      <c r="A197" s="107">
        <v>165</v>
      </c>
      <c r="B197" s="8" t="s">
        <v>1132</v>
      </c>
      <c r="C197" s="9" t="s">
        <v>1133</v>
      </c>
      <c r="D197" s="8" t="s">
        <v>949</v>
      </c>
      <c r="E197" s="8">
        <v>60</v>
      </c>
    </row>
    <row r="198" customHeight="1" spans="1:5">
      <c r="A198" s="107">
        <v>166</v>
      </c>
      <c r="B198" s="8" t="s">
        <v>1134</v>
      </c>
      <c r="C198" s="9" t="s">
        <v>1135</v>
      </c>
      <c r="D198" s="8" t="s">
        <v>49</v>
      </c>
      <c r="E198" s="8">
        <v>2</v>
      </c>
    </row>
    <row r="199" customHeight="1" spans="1:5">
      <c r="A199" s="107">
        <v>167</v>
      </c>
      <c r="B199" s="8" t="s">
        <v>863</v>
      </c>
      <c r="C199" s="9" t="s">
        <v>864</v>
      </c>
      <c r="D199" s="8" t="s">
        <v>865</v>
      </c>
      <c r="E199" s="8">
        <v>56</v>
      </c>
    </row>
  </sheetData>
  <mergeCells count="18">
    <mergeCell ref="A1:E1"/>
    <mergeCell ref="A3:D3"/>
    <mergeCell ref="A10:C10"/>
    <mergeCell ref="A12:D12"/>
    <mergeCell ref="A15:C15"/>
    <mergeCell ref="A21:E21"/>
    <mergeCell ref="A28:E28"/>
    <mergeCell ref="A32:D32"/>
    <mergeCell ref="B83:B86"/>
    <mergeCell ref="B88:B89"/>
    <mergeCell ref="B90:B93"/>
    <mergeCell ref="B94:B95"/>
    <mergeCell ref="B96:B97"/>
    <mergeCell ref="B98:B99"/>
    <mergeCell ref="B100:B101"/>
    <mergeCell ref="B102:B103"/>
    <mergeCell ref="B104:B105"/>
    <mergeCell ref="D88:D89"/>
  </mergeCells>
  <conditionalFormatting sqref="A33:A199">
    <cfRule type="duplicateValues" dxfId="2" priority="1"/>
  </conditionalFormatting>
  <hyperlinks>
    <hyperlink ref="A1:E1" location="各校汇总!A1" display="生物实验室（点此返回汇总页）"/>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6"/>
  <sheetViews>
    <sheetView workbookViewId="0">
      <selection activeCell="A1" sqref="$A1:$XFD1048576"/>
    </sheetView>
  </sheetViews>
  <sheetFormatPr defaultColWidth="9" defaultRowHeight="15" customHeight="1" outlineLevelCol="4"/>
  <cols>
    <col min="1" max="1" width="9" style="17"/>
    <col min="2" max="2" width="26.8833333333333" style="17" customWidth="1"/>
    <col min="3" max="3" width="37.1333333333333" style="17" customWidth="1"/>
    <col min="4" max="16384" width="9" style="17"/>
  </cols>
  <sheetData>
    <row r="1" customHeight="1" spans="1:5">
      <c r="A1" s="47" t="s">
        <v>1136</v>
      </c>
      <c r="B1" s="47"/>
      <c r="C1" s="47"/>
      <c r="D1" s="47"/>
      <c r="E1" s="47"/>
    </row>
    <row r="2" customHeight="1" spans="1:5">
      <c r="A2" s="48" t="s">
        <v>2</v>
      </c>
      <c r="B2" s="48" t="s">
        <v>51</v>
      </c>
      <c r="C2" s="48" t="s">
        <v>905</v>
      </c>
      <c r="D2" s="48" t="s">
        <v>31</v>
      </c>
      <c r="E2" s="48" t="s">
        <v>32</v>
      </c>
    </row>
    <row r="3" customHeight="1" spans="1:5">
      <c r="A3" s="49" t="s">
        <v>1137</v>
      </c>
      <c r="B3" s="49" t="s">
        <v>1138</v>
      </c>
      <c r="C3" s="49"/>
      <c r="D3" s="12"/>
      <c r="E3" s="12"/>
    </row>
    <row r="4" ht="229.5" spans="1:5">
      <c r="A4" s="8">
        <v>1</v>
      </c>
      <c r="B4" s="8" t="s">
        <v>267</v>
      </c>
      <c r="C4" s="8" t="s">
        <v>1139</v>
      </c>
      <c r="D4" s="8" t="s">
        <v>39</v>
      </c>
      <c r="E4" s="50">
        <v>1</v>
      </c>
    </row>
    <row r="5" ht="135" spans="1:5">
      <c r="A5" s="8">
        <v>2</v>
      </c>
      <c r="B5" s="51" t="s">
        <v>269</v>
      </c>
      <c r="C5" s="52" t="s">
        <v>1140</v>
      </c>
      <c r="D5" s="52" t="s">
        <v>39</v>
      </c>
      <c r="E5" s="53">
        <v>1</v>
      </c>
    </row>
    <row r="6" ht="364.5" spans="1:5">
      <c r="A6" s="8">
        <v>3</v>
      </c>
      <c r="B6" s="26" t="s">
        <v>1141</v>
      </c>
      <c r="C6" s="52" t="s">
        <v>1142</v>
      </c>
      <c r="D6" s="52" t="s">
        <v>39</v>
      </c>
      <c r="E6" s="53">
        <v>7</v>
      </c>
    </row>
    <row r="7" ht="108" spans="1:5">
      <c r="A7" s="8">
        <v>4</v>
      </c>
      <c r="B7" s="8" t="s">
        <v>248</v>
      </c>
      <c r="C7" s="52" t="s">
        <v>1143</v>
      </c>
      <c r="D7" s="52" t="s">
        <v>39</v>
      </c>
      <c r="E7" s="53">
        <v>56</v>
      </c>
    </row>
    <row r="8" ht="202.5" spans="1:5">
      <c r="A8" s="8">
        <v>5</v>
      </c>
      <c r="B8" s="8" t="s">
        <v>1144</v>
      </c>
      <c r="C8" s="52" t="s">
        <v>1145</v>
      </c>
      <c r="D8" s="52" t="s">
        <v>39</v>
      </c>
      <c r="E8" s="53">
        <v>2</v>
      </c>
    </row>
    <row r="9" ht="54" spans="1:5">
      <c r="A9" s="8">
        <v>6</v>
      </c>
      <c r="B9" s="31" t="s">
        <v>1146</v>
      </c>
      <c r="C9" s="31" t="s">
        <v>1147</v>
      </c>
      <c r="D9" s="31" t="s">
        <v>49</v>
      </c>
      <c r="E9" s="54">
        <v>1</v>
      </c>
    </row>
    <row r="10" customHeight="1" spans="1:5">
      <c r="A10" s="8">
        <v>7</v>
      </c>
      <c r="B10" s="31" t="s">
        <v>1148</v>
      </c>
      <c r="C10" s="31" t="s">
        <v>1149</v>
      </c>
      <c r="D10" s="31" t="s">
        <v>49</v>
      </c>
      <c r="E10" s="54">
        <v>14</v>
      </c>
    </row>
    <row r="11" customHeight="1" spans="1:5">
      <c r="A11" s="8">
        <v>8</v>
      </c>
      <c r="B11" s="31" t="s">
        <v>1150</v>
      </c>
      <c r="C11" s="31" t="s">
        <v>1151</v>
      </c>
      <c r="D11" s="31" t="s">
        <v>35</v>
      </c>
      <c r="E11" s="54">
        <v>1</v>
      </c>
    </row>
    <row r="12" customHeight="1" spans="1:5">
      <c r="A12" s="8">
        <v>9</v>
      </c>
      <c r="B12" s="31" t="s">
        <v>1152</v>
      </c>
      <c r="C12" s="31" t="s">
        <v>1153</v>
      </c>
      <c r="D12" s="55" t="s">
        <v>35</v>
      </c>
      <c r="E12" s="56">
        <v>1</v>
      </c>
    </row>
    <row r="13" customHeight="1" spans="1:5">
      <c r="A13" s="8">
        <v>10</v>
      </c>
      <c r="B13" s="8" t="s">
        <v>1154</v>
      </c>
      <c r="C13" s="8" t="s">
        <v>1155</v>
      </c>
      <c r="D13" s="52" t="s">
        <v>49</v>
      </c>
      <c r="E13" s="57">
        <v>8</v>
      </c>
    </row>
    <row r="14" ht="54" spans="1:5">
      <c r="A14" s="8">
        <v>11</v>
      </c>
      <c r="B14" s="31" t="s">
        <v>1156</v>
      </c>
      <c r="C14" s="52" t="s">
        <v>1157</v>
      </c>
      <c r="D14" s="52" t="s">
        <v>35</v>
      </c>
      <c r="E14" s="58">
        <v>1</v>
      </c>
    </row>
    <row r="15" customHeight="1" spans="1:5">
      <c r="A15" s="59" t="s">
        <v>1158</v>
      </c>
      <c r="B15" s="22" t="s">
        <v>1159</v>
      </c>
      <c r="C15" s="60"/>
      <c r="D15" s="61"/>
      <c r="E15" s="62"/>
    </row>
    <row r="16" ht="310.5" spans="1:5">
      <c r="A16" s="59">
        <v>1</v>
      </c>
      <c r="B16" s="61" t="s">
        <v>1160</v>
      </c>
      <c r="C16" s="61" t="s">
        <v>1161</v>
      </c>
      <c r="D16" s="61" t="s">
        <v>35</v>
      </c>
      <c r="E16" s="62">
        <v>6</v>
      </c>
    </row>
    <row r="17" ht="135" spans="1:5">
      <c r="A17" s="59">
        <v>2</v>
      </c>
      <c r="B17" s="61" t="s">
        <v>1162</v>
      </c>
      <c r="C17" s="61" t="s">
        <v>1163</v>
      </c>
      <c r="D17" s="61" t="s">
        <v>35</v>
      </c>
      <c r="E17" s="62">
        <v>6</v>
      </c>
    </row>
    <row r="18" customHeight="1" spans="1:5">
      <c r="A18" s="59">
        <v>3</v>
      </c>
      <c r="B18" s="61" t="s">
        <v>1164</v>
      </c>
      <c r="C18" s="60" t="s">
        <v>1165</v>
      </c>
      <c r="D18" s="61" t="s">
        <v>49</v>
      </c>
      <c r="E18" s="62">
        <v>6</v>
      </c>
    </row>
    <row r="19" customHeight="1" spans="1:5">
      <c r="A19" s="59">
        <v>4</v>
      </c>
      <c r="B19" s="63" t="s">
        <v>1166</v>
      </c>
      <c r="C19" s="63" t="s">
        <v>1167</v>
      </c>
      <c r="D19" s="61" t="s">
        <v>49</v>
      </c>
      <c r="E19" s="62">
        <v>6</v>
      </c>
    </row>
    <row r="20" customHeight="1" spans="1:5">
      <c r="A20" s="59">
        <v>5</v>
      </c>
      <c r="B20" s="61" t="s">
        <v>1168</v>
      </c>
      <c r="C20" s="60" t="s">
        <v>1169</v>
      </c>
      <c r="D20" s="61" t="s">
        <v>271</v>
      </c>
      <c r="E20" s="62">
        <v>6</v>
      </c>
    </row>
    <row r="21" customHeight="1" spans="1:5">
      <c r="A21" s="59">
        <v>6</v>
      </c>
      <c r="B21" s="61" t="s">
        <v>1170</v>
      </c>
      <c r="C21" s="60" t="s">
        <v>1171</v>
      </c>
      <c r="D21" s="61" t="s">
        <v>271</v>
      </c>
      <c r="E21" s="62">
        <v>6</v>
      </c>
    </row>
    <row r="22" customHeight="1" spans="1:5">
      <c r="A22" s="59">
        <v>7</v>
      </c>
      <c r="B22" s="64" t="s">
        <v>1172</v>
      </c>
      <c r="C22" s="51" t="s">
        <v>1173</v>
      </c>
      <c r="D22" s="64" t="s">
        <v>271</v>
      </c>
      <c r="E22" s="65">
        <v>6</v>
      </c>
    </row>
    <row r="23" customHeight="1" spans="1:5">
      <c r="A23" s="59">
        <v>8</v>
      </c>
      <c r="B23" s="64" t="s">
        <v>1174</v>
      </c>
      <c r="C23" s="51" t="s">
        <v>1175</v>
      </c>
      <c r="D23" s="64" t="s">
        <v>271</v>
      </c>
      <c r="E23" s="66">
        <v>6</v>
      </c>
    </row>
    <row r="24" customHeight="1" spans="1:5">
      <c r="A24" s="59">
        <v>9</v>
      </c>
      <c r="B24" s="64" t="s">
        <v>1176</v>
      </c>
      <c r="C24" s="51" t="s">
        <v>1177</v>
      </c>
      <c r="D24" s="64" t="s">
        <v>271</v>
      </c>
      <c r="E24" s="66">
        <v>6</v>
      </c>
    </row>
    <row r="25" customHeight="1" spans="1:5">
      <c r="A25" s="59">
        <v>10</v>
      </c>
      <c r="B25" s="64" t="s">
        <v>1178</v>
      </c>
      <c r="C25" s="51" t="s">
        <v>1179</v>
      </c>
      <c r="D25" s="64" t="s">
        <v>271</v>
      </c>
      <c r="E25" s="66">
        <v>6</v>
      </c>
    </row>
    <row r="26" customHeight="1" spans="1:5">
      <c r="A26" s="22" t="s">
        <v>1180</v>
      </c>
      <c r="B26" s="22" t="s">
        <v>1181</v>
      </c>
      <c r="C26" s="67"/>
      <c r="D26" s="61"/>
      <c r="E26" s="62"/>
    </row>
    <row r="27" customHeight="1" spans="1:5">
      <c r="A27" s="59">
        <v>1</v>
      </c>
      <c r="B27" s="68" t="s">
        <v>1182</v>
      </c>
      <c r="C27" s="67" t="s">
        <v>1183</v>
      </c>
      <c r="D27" s="61" t="s">
        <v>35</v>
      </c>
      <c r="E27" s="62">
        <v>6</v>
      </c>
    </row>
    <row r="28" ht="67.5" spans="1:5">
      <c r="A28" s="59">
        <v>2</v>
      </c>
      <c r="B28" s="61" t="s">
        <v>1184</v>
      </c>
      <c r="C28" s="60" t="s">
        <v>1185</v>
      </c>
      <c r="D28" s="61" t="s">
        <v>35</v>
      </c>
      <c r="E28" s="62">
        <v>6</v>
      </c>
    </row>
    <row r="29" ht="121.5" spans="1:5">
      <c r="A29" s="59">
        <v>3</v>
      </c>
      <c r="B29" s="69" t="s">
        <v>1186</v>
      </c>
      <c r="C29" s="70" t="s">
        <v>1187</v>
      </c>
      <c r="D29" s="61" t="s">
        <v>35</v>
      </c>
      <c r="E29" s="62">
        <v>6</v>
      </c>
    </row>
    <row r="30" ht="94.5" spans="1:5">
      <c r="A30" s="59">
        <v>4</v>
      </c>
      <c r="B30" s="61" t="s">
        <v>1188</v>
      </c>
      <c r="C30" s="60" t="s">
        <v>1189</v>
      </c>
      <c r="D30" s="61" t="s">
        <v>35</v>
      </c>
      <c r="E30" s="62">
        <v>6</v>
      </c>
    </row>
    <row r="31" ht="40.5" spans="1:5">
      <c r="A31" s="59">
        <v>5</v>
      </c>
      <c r="B31" s="61" t="s">
        <v>1190</v>
      </c>
      <c r="C31" s="61" t="s">
        <v>1191</v>
      </c>
      <c r="D31" s="61" t="s">
        <v>35</v>
      </c>
      <c r="E31" s="62">
        <v>6</v>
      </c>
    </row>
    <row r="32" customHeight="1" spans="1:5">
      <c r="A32" s="59">
        <v>6</v>
      </c>
      <c r="B32" s="61" t="s">
        <v>1192</v>
      </c>
      <c r="C32" s="60" t="s">
        <v>1193</v>
      </c>
      <c r="D32" s="61" t="s">
        <v>35</v>
      </c>
      <c r="E32" s="62">
        <v>6</v>
      </c>
    </row>
    <row r="33" customHeight="1" spans="1:5">
      <c r="A33" s="71" t="s">
        <v>1194</v>
      </c>
      <c r="B33" s="72" t="s">
        <v>1195</v>
      </c>
      <c r="C33" s="70"/>
      <c r="D33" s="61"/>
      <c r="E33" s="62"/>
    </row>
    <row r="34" customHeight="1" spans="1:5">
      <c r="A34" s="59">
        <v>1</v>
      </c>
      <c r="B34" s="61" t="s">
        <v>1196</v>
      </c>
      <c r="C34" s="61" t="s">
        <v>1197</v>
      </c>
      <c r="D34" s="61" t="s">
        <v>35</v>
      </c>
      <c r="E34" s="62">
        <v>6</v>
      </c>
    </row>
    <row r="35" customHeight="1" spans="1:5">
      <c r="A35" s="59">
        <v>2</v>
      </c>
      <c r="B35" s="61" t="s">
        <v>1198</v>
      </c>
      <c r="C35" s="60" t="s">
        <v>1199</v>
      </c>
      <c r="D35" s="61" t="s">
        <v>35</v>
      </c>
      <c r="E35" s="62">
        <v>6</v>
      </c>
    </row>
    <row r="36" customHeight="1" spans="1:5">
      <c r="A36" s="59">
        <v>3</v>
      </c>
      <c r="B36" s="61" t="s">
        <v>1200</v>
      </c>
      <c r="C36" s="60" t="s">
        <v>1201</v>
      </c>
      <c r="D36" s="61" t="s">
        <v>49</v>
      </c>
      <c r="E36" s="62">
        <v>6</v>
      </c>
    </row>
    <row r="37" customHeight="1" spans="1:5">
      <c r="A37" s="59">
        <v>4</v>
      </c>
      <c r="B37" s="61" t="s">
        <v>1202</v>
      </c>
      <c r="C37" s="60" t="s">
        <v>1203</v>
      </c>
      <c r="D37" s="61" t="s">
        <v>35</v>
      </c>
      <c r="E37" s="62">
        <v>6</v>
      </c>
    </row>
    <row r="38" customHeight="1" spans="1:5">
      <c r="A38" s="73" t="s">
        <v>1204</v>
      </c>
      <c r="B38" s="74" t="s">
        <v>1205</v>
      </c>
      <c r="C38" s="60"/>
      <c r="D38" s="61"/>
      <c r="E38" s="62"/>
    </row>
    <row r="39" customHeight="1" spans="1:5">
      <c r="A39" s="60">
        <v>1</v>
      </c>
      <c r="B39" s="61" t="s">
        <v>1206</v>
      </c>
      <c r="C39" s="60" t="s">
        <v>1207</v>
      </c>
      <c r="D39" s="61" t="s">
        <v>35</v>
      </c>
      <c r="E39" s="62">
        <v>6</v>
      </c>
    </row>
    <row r="40" ht="121.5" spans="1:5">
      <c r="A40" s="60">
        <v>2</v>
      </c>
      <c r="B40" s="61" t="s">
        <v>1208</v>
      </c>
      <c r="C40" s="60" t="s">
        <v>1209</v>
      </c>
      <c r="D40" s="61" t="s">
        <v>42</v>
      </c>
      <c r="E40" s="62">
        <v>6</v>
      </c>
    </row>
    <row r="41" customHeight="1" spans="1:5">
      <c r="A41" s="60">
        <v>3</v>
      </c>
      <c r="B41" s="64" t="s">
        <v>1210</v>
      </c>
      <c r="C41" s="51" t="s">
        <v>1211</v>
      </c>
      <c r="D41" s="75" t="s">
        <v>42</v>
      </c>
      <c r="E41" s="58">
        <v>6</v>
      </c>
    </row>
    <row r="42" customHeight="1" spans="1:5">
      <c r="A42" s="60">
        <v>4</v>
      </c>
      <c r="B42" s="64" t="s">
        <v>1212</v>
      </c>
      <c r="C42" s="51" t="s">
        <v>1213</v>
      </c>
      <c r="D42" s="75" t="s">
        <v>42</v>
      </c>
      <c r="E42" s="58">
        <v>6</v>
      </c>
    </row>
    <row r="43" customHeight="1" spans="1:5">
      <c r="A43" s="60">
        <v>5</v>
      </c>
      <c r="B43" s="64" t="s">
        <v>1214</v>
      </c>
      <c r="C43" s="51" t="s">
        <v>1215</v>
      </c>
      <c r="D43" s="75" t="s">
        <v>35</v>
      </c>
      <c r="E43" s="58">
        <v>48</v>
      </c>
    </row>
    <row r="44" customHeight="1" spans="1:5">
      <c r="A44" s="60">
        <v>6</v>
      </c>
      <c r="B44" s="61" t="s">
        <v>1216</v>
      </c>
      <c r="C44" s="60" t="s">
        <v>1217</v>
      </c>
      <c r="D44" s="61" t="s">
        <v>35</v>
      </c>
      <c r="E44" s="62">
        <v>6</v>
      </c>
    </row>
    <row r="45" customHeight="1" spans="1:5">
      <c r="A45" s="73" t="s">
        <v>1218</v>
      </c>
      <c r="B45" s="73" t="s">
        <v>1219</v>
      </c>
      <c r="C45" s="8"/>
      <c r="D45" s="8"/>
      <c r="E45" s="58"/>
    </row>
    <row r="46" ht="162" spans="1:5">
      <c r="A46" s="70">
        <v>1</v>
      </c>
      <c r="B46" s="61" t="s">
        <v>1220</v>
      </c>
      <c r="C46" s="60" t="s">
        <v>1221</v>
      </c>
      <c r="D46" s="61" t="s">
        <v>42</v>
      </c>
      <c r="E46" s="62">
        <v>6</v>
      </c>
    </row>
    <row r="47" ht="67.5" spans="1:5">
      <c r="A47" s="70">
        <v>2</v>
      </c>
      <c r="B47" s="61" t="s">
        <v>1222</v>
      </c>
      <c r="C47" s="60" t="s">
        <v>1223</v>
      </c>
      <c r="D47" s="61" t="s">
        <v>42</v>
      </c>
      <c r="E47" s="62">
        <v>6</v>
      </c>
    </row>
    <row r="48" customHeight="1" spans="1:5">
      <c r="A48" s="70">
        <v>3</v>
      </c>
      <c r="B48" s="61" t="s">
        <v>1224</v>
      </c>
      <c r="C48" s="60" t="s">
        <v>1225</v>
      </c>
      <c r="D48" s="61" t="s">
        <v>49</v>
      </c>
      <c r="E48" s="62">
        <v>6</v>
      </c>
    </row>
    <row r="49" customHeight="1" spans="1:5">
      <c r="A49" s="70">
        <v>4</v>
      </c>
      <c r="B49" s="61" t="s">
        <v>1226</v>
      </c>
      <c r="C49" s="60" t="s">
        <v>1227</v>
      </c>
      <c r="D49" s="61" t="s">
        <v>35</v>
      </c>
      <c r="E49" s="62">
        <v>6</v>
      </c>
    </row>
    <row r="50" ht="54" spans="1:5">
      <c r="A50" s="70">
        <v>5</v>
      </c>
      <c r="B50" s="8" t="s">
        <v>1228</v>
      </c>
      <c r="C50" s="8" t="s">
        <v>1229</v>
      </c>
      <c r="D50" s="8" t="s">
        <v>35</v>
      </c>
      <c r="E50" s="50">
        <v>6</v>
      </c>
    </row>
    <row r="51" customHeight="1" spans="1:5">
      <c r="A51" s="73" t="s">
        <v>1230</v>
      </c>
      <c r="B51" s="73" t="s">
        <v>1231</v>
      </c>
      <c r="C51" s="8"/>
      <c r="D51" s="8"/>
      <c r="E51" s="76"/>
    </row>
    <row r="52" customHeight="1" spans="1:5">
      <c r="A52" s="25">
        <v>1</v>
      </c>
      <c r="B52" s="25" t="s">
        <v>1232</v>
      </c>
      <c r="C52" s="25" t="s">
        <v>1233</v>
      </c>
      <c r="D52" s="25" t="s">
        <v>921</v>
      </c>
      <c r="E52" s="77">
        <v>48</v>
      </c>
    </row>
    <row r="53" customHeight="1" spans="1:5">
      <c r="A53" s="25">
        <v>2</v>
      </c>
      <c r="B53" s="25" t="s">
        <v>1234</v>
      </c>
      <c r="C53" s="25" t="s">
        <v>1235</v>
      </c>
      <c r="D53" s="25" t="s">
        <v>49</v>
      </c>
      <c r="E53" s="77">
        <v>100</v>
      </c>
    </row>
    <row r="54" customHeight="1" spans="1:5">
      <c r="A54" s="25">
        <v>3</v>
      </c>
      <c r="B54" s="25" t="s">
        <v>1236</v>
      </c>
      <c r="C54" s="25" t="s">
        <v>1237</v>
      </c>
      <c r="D54" s="25" t="s">
        <v>35</v>
      </c>
      <c r="E54" s="77">
        <v>48</v>
      </c>
    </row>
    <row r="55" customHeight="1" spans="1:5">
      <c r="A55" s="25">
        <v>4</v>
      </c>
      <c r="B55" s="25" t="s">
        <v>1238</v>
      </c>
      <c r="C55" s="25" t="s">
        <v>1239</v>
      </c>
      <c r="D55" s="25" t="s">
        <v>921</v>
      </c>
      <c r="E55" s="77">
        <v>48</v>
      </c>
    </row>
    <row r="56" customHeight="1" spans="1:5">
      <c r="A56" s="25">
        <v>5</v>
      </c>
      <c r="B56" s="25" t="s">
        <v>1240</v>
      </c>
      <c r="C56" s="51" t="s">
        <v>1241</v>
      </c>
      <c r="D56" s="70" t="s">
        <v>35</v>
      </c>
      <c r="E56" s="76">
        <v>1</v>
      </c>
    </row>
  </sheetData>
  <mergeCells count="1">
    <mergeCell ref="A1:E1"/>
  </mergeCells>
  <hyperlinks>
    <hyperlink ref="A1:E1" location="各校汇总!A1" display="劳技教室（点此返回汇总页）"/>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topLeftCell="A15" workbookViewId="0">
      <selection activeCell="H56" sqref="H56"/>
    </sheetView>
  </sheetViews>
  <sheetFormatPr defaultColWidth="9" defaultRowHeight="15" customHeight="1" outlineLevelCol="4"/>
  <cols>
    <col min="1" max="1" width="9" style="38"/>
    <col min="2" max="2" width="19.3833333333333" style="39" customWidth="1"/>
    <col min="3" max="3" width="43.5" style="39" customWidth="1"/>
    <col min="4" max="16384" width="9" style="39"/>
  </cols>
  <sheetData>
    <row r="1" customHeight="1" spans="1:5">
      <c r="A1" s="40" t="s">
        <v>1242</v>
      </c>
      <c r="B1" s="40"/>
      <c r="C1" s="40"/>
      <c r="D1" s="40"/>
      <c r="E1" s="40"/>
    </row>
    <row r="2" customHeight="1" spans="1:5">
      <c r="A2" s="41" t="s">
        <v>2</v>
      </c>
      <c r="B2" s="41" t="s">
        <v>51</v>
      </c>
      <c r="C2" s="41" t="s">
        <v>83</v>
      </c>
      <c r="D2" s="41" t="s">
        <v>31</v>
      </c>
      <c r="E2" s="41" t="s">
        <v>32</v>
      </c>
    </row>
    <row r="3" customHeight="1" spans="1:5">
      <c r="A3" s="42">
        <v>1</v>
      </c>
      <c r="B3" s="34" t="s">
        <v>1243</v>
      </c>
      <c r="C3" s="43" t="s">
        <v>1244</v>
      </c>
      <c r="D3" s="34" t="s">
        <v>42</v>
      </c>
      <c r="E3" s="44">
        <v>2</v>
      </c>
    </row>
    <row r="4" customHeight="1" spans="1:5">
      <c r="A4" s="42">
        <v>2</v>
      </c>
      <c r="B4" s="34" t="s">
        <v>1245</v>
      </c>
      <c r="C4" s="43" t="s">
        <v>1246</v>
      </c>
      <c r="D4" s="34" t="s">
        <v>49</v>
      </c>
      <c r="E4" s="44">
        <v>3</v>
      </c>
    </row>
    <row r="5" customHeight="1" spans="1:5">
      <c r="A5" s="42">
        <v>3</v>
      </c>
      <c r="B5" s="34" t="s">
        <v>1247</v>
      </c>
      <c r="C5" s="43" t="s">
        <v>1248</v>
      </c>
      <c r="D5" s="34" t="s">
        <v>42</v>
      </c>
      <c r="E5" s="44">
        <v>1</v>
      </c>
    </row>
    <row r="6" ht="121.5" spans="1:5">
      <c r="A6" s="42">
        <v>4</v>
      </c>
      <c r="B6" s="34" t="s">
        <v>413</v>
      </c>
      <c r="C6" s="43" t="s">
        <v>1249</v>
      </c>
      <c r="D6" s="34" t="s">
        <v>101</v>
      </c>
      <c r="E6" s="44">
        <v>2</v>
      </c>
    </row>
    <row r="7" customHeight="1" spans="1:5">
      <c r="A7" s="42">
        <v>5</v>
      </c>
      <c r="B7" s="34" t="s">
        <v>1250</v>
      </c>
      <c r="C7" s="43" t="s">
        <v>1251</v>
      </c>
      <c r="D7" s="34" t="s">
        <v>101</v>
      </c>
      <c r="E7" s="44">
        <v>6</v>
      </c>
    </row>
    <row r="8" customHeight="1" spans="1:5">
      <c r="A8" s="42">
        <v>6</v>
      </c>
      <c r="B8" s="34" t="s">
        <v>1252</v>
      </c>
      <c r="C8" s="43" t="s">
        <v>1253</v>
      </c>
      <c r="D8" s="34" t="s">
        <v>335</v>
      </c>
      <c r="E8" s="44">
        <v>3</v>
      </c>
    </row>
    <row r="9" customHeight="1" spans="1:5">
      <c r="A9" s="42">
        <v>7</v>
      </c>
      <c r="B9" s="34" t="s">
        <v>1252</v>
      </c>
      <c r="C9" s="43" t="s">
        <v>1254</v>
      </c>
      <c r="D9" s="34" t="s">
        <v>335</v>
      </c>
      <c r="E9" s="44">
        <v>3</v>
      </c>
    </row>
    <row r="10" customHeight="1" spans="1:5">
      <c r="A10" s="42">
        <v>8</v>
      </c>
      <c r="B10" s="34" t="s">
        <v>1252</v>
      </c>
      <c r="C10" s="43" t="s">
        <v>1255</v>
      </c>
      <c r="D10" s="34" t="s">
        <v>335</v>
      </c>
      <c r="E10" s="44">
        <v>3</v>
      </c>
    </row>
    <row r="11" ht="108" spans="1:5">
      <c r="A11" s="42">
        <v>9</v>
      </c>
      <c r="B11" s="34" t="s">
        <v>1256</v>
      </c>
      <c r="C11" s="45" t="s">
        <v>1257</v>
      </c>
      <c r="D11" s="34" t="s">
        <v>49</v>
      </c>
      <c r="E11" s="34">
        <v>8</v>
      </c>
    </row>
    <row r="12" ht="67.5" spans="1:5">
      <c r="A12" s="42">
        <v>10</v>
      </c>
      <c r="B12" s="34" t="s">
        <v>1258</v>
      </c>
      <c r="C12" s="43" t="s">
        <v>1259</v>
      </c>
      <c r="D12" s="34" t="s">
        <v>49</v>
      </c>
      <c r="E12" s="34">
        <v>2</v>
      </c>
    </row>
    <row r="13" customHeight="1" spans="1:5">
      <c r="A13" s="42">
        <v>11</v>
      </c>
      <c r="B13" s="34" t="s">
        <v>1260</v>
      </c>
      <c r="C13" s="43" t="s">
        <v>1261</v>
      </c>
      <c r="D13" s="34" t="s">
        <v>1262</v>
      </c>
      <c r="E13" s="46">
        <v>20</v>
      </c>
    </row>
    <row r="14" customHeight="1" spans="1:5">
      <c r="A14" s="42">
        <v>12</v>
      </c>
      <c r="B14" s="34" t="s">
        <v>1263</v>
      </c>
      <c r="C14" s="43" t="s">
        <v>1264</v>
      </c>
      <c r="D14" s="34" t="s">
        <v>1265</v>
      </c>
      <c r="E14" s="46">
        <v>2</v>
      </c>
    </row>
    <row r="15" customHeight="1" spans="1:5">
      <c r="A15" s="42">
        <v>13</v>
      </c>
      <c r="B15" s="34" t="s">
        <v>1266</v>
      </c>
      <c r="C15" s="43" t="s">
        <v>1267</v>
      </c>
      <c r="D15" s="34" t="s">
        <v>49</v>
      </c>
      <c r="E15" s="46">
        <v>2</v>
      </c>
    </row>
    <row r="16" customHeight="1" spans="1:5">
      <c r="A16" s="42">
        <v>14</v>
      </c>
      <c r="B16" s="34" t="s">
        <v>1268</v>
      </c>
      <c r="C16" s="43" t="s">
        <v>1269</v>
      </c>
      <c r="D16" s="34" t="s">
        <v>1262</v>
      </c>
      <c r="E16" s="46">
        <v>4</v>
      </c>
    </row>
    <row r="17" customHeight="1" spans="1:5">
      <c r="A17" s="42">
        <v>15</v>
      </c>
      <c r="B17" s="34" t="s">
        <v>1270</v>
      </c>
      <c r="C17" s="43" t="s">
        <v>1271</v>
      </c>
      <c r="D17" s="34" t="s">
        <v>1265</v>
      </c>
      <c r="E17" s="46">
        <v>20</v>
      </c>
    </row>
    <row r="18" customHeight="1" spans="1:5">
      <c r="A18" s="42">
        <v>16</v>
      </c>
      <c r="B18" s="34" t="s">
        <v>1272</v>
      </c>
      <c r="C18" s="43" t="s">
        <v>1273</v>
      </c>
      <c r="D18" s="34" t="s">
        <v>1265</v>
      </c>
      <c r="E18" s="46">
        <v>8</v>
      </c>
    </row>
    <row r="19" customHeight="1" spans="1:5">
      <c r="A19" s="42">
        <v>17</v>
      </c>
      <c r="B19" s="34" t="s">
        <v>1274</v>
      </c>
      <c r="C19" s="43" t="s">
        <v>1275</v>
      </c>
      <c r="D19" s="34" t="s">
        <v>177</v>
      </c>
      <c r="E19" s="46">
        <v>2</v>
      </c>
    </row>
    <row r="20" ht="67.5" spans="1:5">
      <c r="A20" s="42">
        <v>18</v>
      </c>
      <c r="B20" s="34" t="s">
        <v>1276</v>
      </c>
      <c r="C20" s="43" t="s">
        <v>1277</v>
      </c>
      <c r="D20" s="34" t="s">
        <v>294</v>
      </c>
      <c r="E20" s="46">
        <v>8</v>
      </c>
    </row>
    <row r="21" customHeight="1" spans="1:5">
      <c r="A21" s="42">
        <v>19</v>
      </c>
      <c r="B21" s="34" t="s">
        <v>1278</v>
      </c>
      <c r="C21" s="43" t="s">
        <v>1279</v>
      </c>
      <c r="D21" s="34" t="s">
        <v>49</v>
      </c>
      <c r="E21" s="44">
        <v>20</v>
      </c>
    </row>
    <row r="22" customHeight="1" spans="1:5">
      <c r="A22" s="42">
        <v>20</v>
      </c>
      <c r="B22" s="34" t="s">
        <v>1280</v>
      </c>
      <c r="C22" s="43" t="s">
        <v>1281</v>
      </c>
      <c r="D22" s="34" t="s">
        <v>49</v>
      </c>
      <c r="E22" s="44">
        <v>20</v>
      </c>
    </row>
    <row r="23" customHeight="1" spans="1:5">
      <c r="A23" s="42">
        <v>21</v>
      </c>
      <c r="B23" s="34" t="s">
        <v>1280</v>
      </c>
      <c r="C23" s="43" t="s">
        <v>1282</v>
      </c>
      <c r="D23" s="34" t="s">
        <v>49</v>
      </c>
      <c r="E23" s="44">
        <v>20</v>
      </c>
    </row>
    <row r="24" customHeight="1" spans="1:5">
      <c r="A24" s="42">
        <v>22</v>
      </c>
      <c r="B24" s="34" t="s">
        <v>1283</v>
      </c>
      <c r="C24" s="43" t="s">
        <v>1284</v>
      </c>
      <c r="D24" s="34" t="s">
        <v>49</v>
      </c>
      <c r="E24" s="44">
        <v>3</v>
      </c>
    </row>
    <row r="25" customHeight="1" spans="1:5">
      <c r="A25" s="42">
        <v>23</v>
      </c>
      <c r="B25" s="34" t="s">
        <v>1283</v>
      </c>
      <c r="C25" s="43" t="s">
        <v>1285</v>
      </c>
      <c r="D25" s="34" t="s">
        <v>49</v>
      </c>
      <c r="E25" s="44">
        <v>3</v>
      </c>
    </row>
    <row r="26" customHeight="1" spans="1:5">
      <c r="A26" s="42">
        <v>24</v>
      </c>
      <c r="B26" s="34" t="s">
        <v>1283</v>
      </c>
      <c r="C26" s="43" t="s">
        <v>1286</v>
      </c>
      <c r="D26" s="34" t="s">
        <v>49</v>
      </c>
      <c r="E26" s="44">
        <v>3</v>
      </c>
    </row>
    <row r="27" customHeight="1" spans="1:5">
      <c r="A27" s="42">
        <v>25</v>
      </c>
      <c r="B27" s="34" t="s">
        <v>1287</v>
      </c>
      <c r="C27" s="43" t="s">
        <v>1288</v>
      </c>
      <c r="D27" s="34" t="s">
        <v>1262</v>
      </c>
      <c r="E27" s="44">
        <v>10</v>
      </c>
    </row>
    <row r="28" ht="81" spans="1:5">
      <c r="A28" s="42">
        <v>26</v>
      </c>
      <c r="B28" s="34" t="s">
        <v>1289</v>
      </c>
      <c r="C28" s="43" t="s">
        <v>1290</v>
      </c>
      <c r="D28" s="34" t="s">
        <v>101</v>
      </c>
      <c r="E28" s="44">
        <v>2</v>
      </c>
    </row>
    <row r="29" customHeight="1" spans="1:5">
      <c r="A29" s="42">
        <v>27</v>
      </c>
      <c r="B29" s="34" t="s">
        <v>1291</v>
      </c>
      <c r="C29" s="43" t="s">
        <v>1292</v>
      </c>
      <c r="D29" s="34" t="s">
        <v>101</v>
      </c>
      <c r="E29" s="46">
        <v>4</v>
      </c>
    </row>
    <row r="30" customHeight="1" spans="1:5">
      <c r="A30" s="42">
        <v>28</v>
      </c>
      <c r="B30" s="34" t="s">
        <v>1293</v>
      </c>
      <c r="C30" s="43" t="s">
        <v>1294</v>
      </c>
      <c r="D30" s="34" t="s">
        <v>42</v>
      </c>
      <c r="E30" s="46">
        <v>2</v>
      </c>
    </row>
    <row r="31" customHeight="1" spans="1:5">
      <c r="A31" s="42">
        <v>29</v>
      </c>
      <c r="B31" s="34" t="s">
        <v>1295</v>
      </c>
      <c r="C31" s="43" t="s">
        <v>1296</v>
      </c>
      <c r="D31" s="34" t="s">
        <v>35</v>
      </c>
      <c r="E31" s="46">
        <v>4</v>
      </c>
    </row>
    <row r="32" customHeight="1" spans="1:5">
      <c r="A32" s="42">
        <v>30</v>
      </c>
      <c r="B32" s="34" t="s">
        <v>1297</v>
      </c>
      <c r="C32" s="43" t="s">
        <v>1298</v>
      </c>
      <c r="D32" s="34" t="s">
        <v>101</v>
      </c>
      <c r="E32" s="46">
        <v>100</v>
      </c>
    </row>
    <row r="33" customHeight="1" spans="1:5">
      <c r="A33" s="42">
        <v>31</v>
      </c>
      <c r="B33" s="34" t="s">
        <v>1299</v>
      </c>
      <c r="C33" s="43" t="s">
        <v>1300</v>
      </c>
      <c r="D33" s="34" t="s">
        <v>101</v>
      </c>
      <c r="E33" s="46">
        <v>50</v>
      </c>
    </row>
    <row r="34" customHeight="1" spans="1:5">
      <c r="A34" s="42">
        <v>32</v>
      </c>
      <c r="B34" s="34" t="s">
        <v>1301</v>
      </c>
      <c r="C34" s="43" t="s">
        <v>1302</v>
      </c>
      <c r="D34" s="34" t="s">
        <v>1262</v>
      </c>
      <c r="E34" s="46">
        <v>20</v>
      </c>
    </row>
    <row r="35" customHeight="1" spans="1:5">
      <c r="A35" s="42">
        <v>33</v>
      </c>
      <c r="B35" s="34" t="s">
        <v>1303</v>
      </c>
      <c r="C35" s="43" t="s">
        <v>1304</v>
      </c>
      <c r="D35" s="34" t="s">
        <v>49</v>
      </c>
      <c r="E35" s="34">
        <v>50</v>
      </c>
    </row>
    <row r="36" customHeight="1" spans="1:5">
      <c r="A36" s="42">
        <v>34</v>
      </c>
      <c r="B36" s="34" t="s">
        <v>1305</v>
      </c>
      <c r="C36" s="43" t="s">
        <v>1306</v>
      </c>
      <c r="D36" s="34" t="s">
        <v>49</v>
      </c>
      <c r="E36" s="34">
        <v>50</v>
      </c>
    </row>
    <row r="37" customHeight="1" spans="1:5">
      <c r="A37" s="42">
        <v>35</v>
      </c>
      <c r="B37" s="34" t="s">
        <v>1307</v>
      </c>
      <c r="C37" s="43" t="s">
        <v>1308</v>
      </c>
      <c r="D37" s="34" t="s">
        <v>49</v>
      </c>
      <c r="E37" s="34">
        <v>50</v>
      </c>
    </row>
    <row r="38" customHeight="1" spans="1:5">
      <c r="A38" s="42">
        <v>36</v>
      </c>
      <c r="B38" s="34" t="s">
        <v>1309</v>
      </c>
      <c r="C38" s="43" t="s">
        <v>1310</v>
      </c>
      <c r="D38" s="34" t="s">
        <v>49</v>
      </c>
      <c r="E38" s="46">
        <v>120</v>
      </c>
    </row>
    <row r="39" customHeight="1" spans="1:5">
      <c r="A39" s="42">
        <v>37</v>
      </c>
      <c r="B39" s="34" t="s">
        <v>1311</v>
      </c>
      <c r="C39" s="43" t="s">
        <v>1312</v>
      </c>
      <c r="D39" s="34" t="s">
        <v>1265</v>
      </c>
      <c r="E39" s="46">
        <v>20</v>
      </c>
    </row>
    <row r="40" customHeight="1" spans="1:5">
      <c r="A40" s="42">
        <v>38</v>
      </c>
      <c r="B40" s="34" t="s">
        <v>1313</v>
      </c>
      <c r="C40" s="43" t="s">
        <v>1314</v>
      </c>
      <c r="D40" s="34" t="s">
        <v>49</v>
      </c>
      <c r="E40" s="46">
        <v>120</v>
      </c>
    </row>
    <row r="41" customHeight="1" spans="1:5">
      <c r="A41" s="42">
        <v>39</v>
      </c>
      <c r="B41" s="34" t="s">
        <v>1315</v>
      </c>
      <c r="C41" s="43" t="s">
        <v>1316</v>
      </c>
      <c r="D41" s="34" t="s">
        <v>1265</v>
      </c>
      <c r="E41" s="46">
        <v>30</v>
      </c>
    </row>
    <row r="42" customHeight="1" spans="1:5">
      <c r="A42" s="42">
        <v>40</v>
      </c>
      <c r="B42" s="34" t="s">
        <v>1317</v>
      </c>
      <c r="C42" s="43" t="s">
        <v>1318</v>
      </c>
      <c r="D42" s="34" t="s">
        <v>49</v>
      </c>
      <c r="E42" s="44">
        <v>26</v>
      </c>
    </row>
    <row r="43" customHeight="1" spans="1:5">
      <c r="A43" s="42">
        <v>41</v>
      </c>
      <c r="B43" s="34" t="s">
        <v>1319</v>
      </c>
      <c r="C43" s="43" t="s">
        <v>1320</v>
      </c>
      <c r="D43" s="34" t="s">
        <v>307</v>
      </c>
      <c r="E43" s="34">
        <v>6</v>
      </c>
    </row>
    <row r="44" customHeight="1" spans="1:5">
      <c r="A44" s="42">
        <v>42</v>
      </c>
      <c r="B44" s="34" t="s">
        <v>1321</v>
      </c>
      <c r="C44" s="43" t="s">
        <v>1322</v>
      </c>
      <c r="D44" s="34" t="s">
        <v>1262</v>
      </c>
      <c r="E44" s="46">
        <v>100</v>
      </c>
    </row>
    <row r="45" customHeight="1" spans="1:5">
      <c r="A45" s="42">
        <v>43</v>
      </c>
      <c r="B45" s="34" t="s">
        <v>1321</v>
      </c>
      <c r="C45" s="43" t="s">
        <v>1323</v>
      </c>
      <c r="D45" s="34" t="s">
        <v>1262</v>
      </c>
      <c r="E45" s="44">
        <v>20</v>
      </c>
    </row>
    <row r="46" customHeight="1" spans="1:5">
      <c r="A46" s="42">
        <v>44</v>
      </c>
      <c r="B46" s="34" t="s">
        <v>1324</v>
      </c>
      <c r="C46" s="43" t="s">
        <v>1325</v>
      </c>
      <c r="D46" s="34" t="s">
        <v>1262</v>
      </c>
      <c r="E46" s="44">
        <v>5</v>
      </c>
    </row>
    <row r="47" customHeight="1" spans="1:5">
      <c r="A47" s="42">
        <v>45</v>
      </c>
      <c r="B47" s="34" t="s">
        <v>1326</v>
      </c>
      <c r="C47" s="43" t="s">
        <v>1327</v>
      </c>
      <c r="D47" s="34" t="s">
        <v>280</v>
      </c>
      <c r="E47" s="44">
        <v>10</v>
      </c>
    </row>
    <row r="48" customHeight="1" spans="1:5">
      <c r="A48" s="42">
        <v>46</v>
      </c>
      <c r="B48" s="34" t="s">
        <v>1326</v>
      </c>
      <c r="C48" s="43" t="s">
        <v>1328</v>
      </c>
      <c r="D48" s="34" t="s">
        <v>280</v>
      </c>
      <c r="E48" s="44">
        <v>10</v>
      </c>
    </row>
  </sheetData>
  <mergeCells count="1">
    <mergeCell ref="A1:E1"/>
  </mergeCells>
  <hyperlinks>
    <hyperlink ref="A1:E1" location="各校汇总!A1" display="体育器材室（点此返回汇总页）"/>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topLeftCell="A9" workbookViewId="0">
      <selection activeCell="B26" sqref="B26"/>
    </sheetView>
  </sheetViews>
  <sheetFormatPr defaultColWidth="9" defaultRowHeight="15" customHeight="1" outlineLevelCol="5"/>
  <cols>
    <col min="1" max="1" width="9" style="17"/>
    <col min="2" max="2" width="21.25" style="17" customWidth="1"/>
    <col min="3" max="3" width="43.5" style="17" customWidth="1"/>
    <col min="4" max="16384" width="9" style="17"/>
  </cols>
  <sheetData>
    <row r="1" customHeight="1" spans="1:6">
      <c r="A1" s="18" t="s">
        <v>1329</v>
      </c>
      <c r="B1" s="19"/>
      <c r="C1" s="20"/>
      <c r="D1" s="19"/>
      <c r="E1" s="19"/>
      <c r="F1" s="21"/>
    </row>
    <row r="2" customHeight="1" spans="1:6">
      <c r="A2" s="22" t="s">
        <v>2</v>
      </c>
      <c r="B2" s="22" t="s">
        <v>51</v>
      </c>
      <c r="C2" s="7" t="s">
        <v>905</v>
      </c>
      <c r="D2" s="22" t="s">
        <v>31</v>
      </c>
      <c r="E2" s="22" t="s">
        <v>32</v>
      </c>
      <c r="F2" s="21"/>
    </row>
    <row r="3" customHeight="1" spans="1:6">
      <c r="A3" s="23">
        <v>1</v>
      </c>
      <c r="B3" s="12" t="s">
        <v>188</v>
      </c>
      <c r="C3" s="24" t="s">
        <v>189</v>
      </c>
      <c r="D3" s="8" t="s">
        <v>42</v>
      </c>
      <c r="E3" s="23">
        <v>1</v>
      </c>
      <c r="F3" s="21"/>
    </row>
    <row r="4" customHeight="1" spans="1:6">
      <c r="A4" s="23">
        <v>2</v>
      </c>
      <c r="B4" s="12" t="s">
        <v>190</v>
      </c>
      <c r="C4" s="25" t="s">
        <v>191</v>
      </c>
      <c r="D4" s="8" t="s">
        <v>42</v>
      </c>
      <c r="E4" s="23">
        <v>1</v>
      </c>
      <c r="F4" s="21"/>
    </row>
    <row r="5" customHeight="1" spans="1:6">
      <c r="A5" s="22"/>
      <c r="B5" s="22"/>
      <c r="C5" s="22" t="s">
        <v>1330</v>
      </c>
      <c r="D5" s="22"/>
      <c r="E5" s="8"/>
    </row>
    <row r="6" customHeight="1" spans="1:6">
      <c r="A6" s="26">
        <v>1</v>
      </c>
      <c r="B6" s="27" t="s">
        <v>1331</v>
      </c>
      <c r="C6" s="27" t="s">
        <v>1332</v>
      </c>
      <c r="D6" s="27" t="s">
        <v>49</v>
      </c>
      <c r="E6" s="27">
        <v>1</v>
      </c>
    </row>
    <row r="7" customHeight="1" spans="1:6">
      <c r="A7" s="26">
        <v>2</v>
      </c>
      <c r="B7" s="28" t="s">
        <v>1333</v>
      </c>
      <c r="C7" s="29" t="s">
        <v>1334</v>
      </c>
      <c r="D7" s="30" t="s">
        <v>101</v>
      </c>
      <c r="E7" s="30">
        <v>1</v>
      </c>
    </row>
    <row r="8" customHeight="1" spans="1:6">
      <c r="A8" s="26">
        <v>3</v>
      </c>
      <c r="B8" s="28" t="s">
        <v>1335</v>
      </c>
      <c r="C8" s="28" t="s">
        <v>1336</v>
      </c>
      <c r="D8" s="28" t="s">
        <v>49</v>
      </c>
      <c r="E8" s="28">
        <v>1</v>
      </c>
    </row>
    <row r="9" customHeight="1" spans="1:6">
      <c r="A9" s="26">
        <v>4</v>
      </c>
      <c r="B9" s="31" t="s">
        <v>1337</v>
      </c>
      <c r="C9" s="31" t="s">
        <v>1338</v>
      </c>
      <c r="D9" s="32" t="s">
        <v>49</v>
      </c>
      <c r="E9" s="31">
        <v>1</v>
      </c>
    </row>
    <row r="10" customHeight="1" spans="1:6">
      <c r="A10" s="26">
        <v>5</v>
      </c>
      <c r="B10" s="28" t="s">
        <v>1339</v>
      </c>
      <c r="C10" s="8" t="s">
        <v>1340</v>
      </c>
      <c r="D10" s="30" t="s">
        <v>49</v>
      </c>
      <c r="E10" s="30">
        <v>1</v>
      </c>
    </row>
    <row r="11" customHeight="1" spans="1:6">
      <c r="A11" s="26">
        <v>6</v>
      </c>
      <c r="B11" s="31" t="s">
        <v>1341</v>
      </c>
      <c r="C11" s="31" t="s">
        <v>1342</v>
      </c>
      <c r="D11" s="32" t="s">
        <v>49</v>
      </c>
      <c r="E11" s="31">
        <v>1</v>
      </c>
    </row>
    <row r="12" customHeight="1" spans="1:6">
      <c r="A12" s="26">
        <v>7</v>
      </c>
      <c r="B12" s="31" t="s">
        <v>1343</v>
      </c>
      <c r="C12" s="31" t="s">
        <v>1344</v>
      </c>
      <c r="D12" s="32" t="s">
        <v>49</v>
      </c>
      <c r="E12" s="31">
        <v>1</v>
      </c>
    </row>
    <row r="13" customHeight="1" spans="1:6">
      <c r="A13" s="26">
        <v>8</v>
      </c>
      <c r="B13" s="32" t="s">
        <v>1345</v>
      </c>
      <c r="C13" s="26" t="s">
        <v>1346</v>
      </c>
      <c r="D13" s="32" t="s">
        <v>49</v>
      </c>
      <c r="E13" s="32">
        <v>1</v>
      </c>
    </row>
    <row r="14" customHeight="1" spans="1:6">
      <c r="A14" s="26">
        <v>9</v>
      </c>
      <c r="B14" s="28" t="s">
        <v>1347</v>
      </c>
      <c r="C14" s="28" t="s">
        <v>1348</v>
      </c>
      <c r="D14" s="28" t="s">
        <v>335</v>
      </c>
      <c r="E14" s="28">
        <v>1</v>
      </c>
    </row>
    <row r="15" customHeight="1" spans="1:6">
      <c r="A15" s="26">
        <v>10</v>
      </c>
      <c r="B15" s="28" t="s">
        <v>1349</v>
      </c>
      <c r="C15" s="28" t="s">
        <v>1350</v>
      </c>
      <c r="D15" s="28" t="s">
        <v>335</v>
      </c>
      <c r="E15" s="28">
        <v>1</v>
      </c>
    </row>
    <row r="16" customHeight="1" spans="1:6">
      <c r="A16" s="26">
        <v>11</v>
      </c>
      <c r="B16" s="31" t="s">
        <v>1351</v>
      </c>
      <c r="C16" s="31" t="s">
        <v>1352</v>
      </c>
      <c r="D16" s="32" t="s">
        <v>1353</v>
      </c>
      <c r="E16" s="31">
        <v>1</v>
      </c>
    </row>
    <row r="17" customHeight="1" spans="1:5">
      <c r="A17" s="26">
        <v>12</v>
      </c>
      <c r="B17" s="31" t="s">
        <v>1354</v>
      </c>
      <c r="C17" s="31" t="s">
        <v>1355</v>
      </c>
      <c r="D17" s="32" t="s">
        <v>1353</v>
      </c>
      <c r="E17" s="31">
        <v>1</v>
      </c>
    </row>
    <row r="18" customHeight="1" spans="1:5">
      <c r="A18" s="26">
        <v>13</v>
      </c>
      <c r="B18" s="31" t="s">
        <v>1356</v>
      </c>
      <c r="C18" s="31" t="s">
        <v>1357</v>
      </c>
      <c r="D18" s="32" t="s">
        <v>1353</v>
      </c>
      <c r="E18" s="31">
        <v>1</v>
      </c>
    </row>
    <row r="19" customHeight="1" spans="1:5">
      <c r="A19" s="26">
        <v>14</v>
      </c>
      <c r="B19" s="25" t="s">
        <v>1358</v>
      </c>
      <c r="C19" s="25" t="s">
        <v>1359</v>
      </c>
      <c r="D19" s="32" t="s">
        <v>49</v>
      </c>
      <c r="E19" s="31">
        <v>1</v>
      </c>
    </row>
    <row r="20" customHeight="1" spans="1:5">
      <c r="A20" s="26">
        <v>15</v>
      </c>
      <c r="B20" s="25" t="s">
        <v>1360</v>
      </c>
      <c r="C20" s="25" t="s">
        <v>1361</v>
      </c>
      <c r="D20" s="32" t="s">
        <v>35</v>
      </c>
      <c r="E20" s="31">
        <v>1</v>
      </c>
    </row>
    <row r="21" customHeight="1" spans="1:5">
      <c r="A21" s="26">
        <v>16</v>
      </c>
      <c r="B21" s="33" t="s">
        <v>1362</v>
      </c>
      <c r="C21" s="34" t="s">
        <v>1363</v>
      </c>
      <c r="D21" s="33" t="s">
        <v>35</v>
      </c>
      <c r="E21" s="33">
        <v>1</v>
      </c>
    </row>
    <row r="22" customHeight="1" spans="1:5">
      <c r="A22" s="26">
        <v>17</v>
      </c>
      <c r="B22" s="31" t="s">
        <v>1364</v>
      </c>
      <c r="C22" s="31" t="s">
        <v>1365</v>
      </c>
      <c r="D22" s="32" t="s">
        <v>35</v>
      </c>
      <c r="E22" s="31">
        <v>1</v>
      </c>
    </row>
    <row r="23" customHeight="1" spans="1:5">
      <c r="A23" s="26">
        <v>18</v>
      </c>
      <c r="B23" s="25" t="s">
        <v>1366</v>
      </c>
      <c r="C23" s="25" t="s">
        <v>1367</v>
      </c>
      <c r="D23" s="32" t="s">
        <v>101</v>
      </c>
      <c r="E23" s="31">
        <v>1</v>
      </c>
    </row>
    <row r="24" customHeight="1" spans="1:5">
      <c r="A24" s="26">
        <v>19</v>
      </c>
      <c r="B24" s="26" t="s">
        <v>1368</v>
      </c>
      <c r="C24" s="26" t="s">
        <v>1369</v>
      </c>
      <c r="D24" s="26" t="s">
        <v>35</v>
      </c>
      <c r="E24" s="26">
        <v>1</v>
      </c>
    </row>
    <row r="25" customHeight="1" spans="1:5">
      <c r="A25" s="26"/>
      <c r="B25" s="22"/>
      <c r="C25" s="22" t="s">
        <v>1370</v>
      </c>
      <c r="D25" s="8"/>
      <c r="E25" s="26"/>
    </row>
    <row r="26" customHeight="1" spans="1:5">
      <c r="A26" s="26">
        <v>20</v>
      </c>
      <c r="B26" s="26" t="s">
        <v>1335</v>
      </c>
      <c r="C26" s="31" t="s">
        <v>1336</v>
      </c>
      <c r="D26" s="26" t="s">
        <v>49</v>
      </c>
      <c r="E26" s="26">
        <v>48</v>
      </c>
    </row>
    <row r="27" customHeight="1" spans="1:5">
      <c r="A27" s="26">
        <v>21</v>
      </c>
      <c r="B27" s="26" t="s">
        <v>1371</v>
      </c>
      <c r="C27" s="26" t="s">
        <v>1372</v>
      </c>
      <c r="D27" s="32" t="s">
        <v>49</v>
      </c>
      <c r="E27" s="26">
        <v>56</v>
      </c>
    </row>
    <row r="28" customHeight="1" spans="1:5">
      <c r="A28" s="26">
        <v>22</v>
      </c>
      <c r="B28" s="26" t="s">
        <v>1373</v>
      </c>
      <c r="C28" s="31" t="s">
        <v>1374</v>
      </c>
      <c r="D28" s="26" t="s">
        <v>101</v>
      </c>
      <c r="E28" s="26">
        <v>56</v>
      </c>
    </row>
    <row r="29" customHeight="1" spans="1:5">
      <c r="A29" s="26">
        <v>23</v>
      </c>
      <c r="B29" s="31" t="s">
        <v>1341</v>
      </c>
      <c r="C29" s="31" t="s">
        <v>1342</v>
      </c>
      <c r="D29" s="32" t="s">
        <v>49</v>
      </c>
      <c r="E29" s="31">
        <v>56</v>
      </c>
    </row>
    <row r="30" customHeight="1" spans="1:5">
      <c r="A30" s="26">
        <v>24</v>
      </c>
      <c r="B30" s="31" t="s">
        <v>1343</v>
      </c>
      <c r="C30" s="31" t="s">
        <v>1375</v>
      </c>
      <c r="D30" s="32" t="s">
        <v>49</v>
      </c>
      <c r="E30" s="26">
        <v>56</v>
      </c>
    </row>
    <row r="31" customHeight="1" spans="1:5">
      <c r="A31" s="26">
        <v>25</v>
      </c>
      <c r="B31" s="32" t="s">
        <v>1345</v>
      </c>
      <c r="C31" s="26" t="s">
        <v>1376</v>
      </c>
      <c r="D31" s="32" t="s">
        <v>49</v>
      </c>
      <c r="E31" s="31">
        <v>56</v>
      </c>
    </row>
    <row r="32" customHeight="1" spans="1:5">
      <c r="A32" s="26">
        <v>26</v>
      </c>
      <c r="B32" s="25" t="s">
        <v>1358</v>
      </c>
      <c r="C32" s="25" t="s">
        <v>1359</v>
      </c>
      <c r="D32" s="32" t="s">
        <v>49</v>
      </c>
      <c r="E32" s="26">
        <v>56</v>
      </c>
    </row>
    <row r="33" customHeight="1" spans="1:5">
      <c r="A33" s="26">
        <v>27</v>
      </c>
      <c r="B33" s="8" t="s">
        <v>1360</v>
      </c>
      <c r="C33" s="25" t="s">
        <v>1377</v>
      </c>
      <c r="D33" s="12" t="s">
        <v>35</v>
      </c>
      <c r="E33" s="31">
        <v>56</v>
      </c>
    </row>
    <row r="34" customHeight="1" spans="1:5">
      <c r="A34" s="26">
        <v>28</v>
      </c>
      <c r="B34" s="33" t="s">
        <v>1362</v>
      </c>
      <c r="C34" s="34" t="s">
        <v>1378</v>
      </c>
      <c r="D34" s="33" t="s">
        <v>35</v>
      </c>
      <c r="E34" s="26">
        <v>56</v>
      </c>
    </row>
    <row r="35" customHeight="1" spans="1:5">
      <c r="A35" s="26">
        <v>29</v>
      </c>
      <c r="B35" s="31" t="s">
        <v>1364</v>
      </c>
      <c r="C35" s="31" t="s">
        <v>1365</v>
      </c>
      <c r="D35" s="32" t="s">
        <v>35</v>
      </c>
      <c r="E35" s="31">
        <v>56</v>
      </c>
    </row>
    <row r="36" customHeight="1" spans="1:5">
      <c r="A36" s="26">
        <v>30</v>
      </c>
      <c r="B36" s="25" t="s">
        <v>1366</v>
      </c>
      <c r="C36" s="25" t="s">
        <v>1379</v>
      </c>
      <c r="D36" s="32" t="s">
        <v>101</v>
      </c>
      <c r="E36" s="26">
        <v>56</v>
      </c>
    </row>
    <row r="37" customHeight="1" spans="1:5">
      <c r="A37" s="26">
        <v>31</v>
      </c>
      <c r="B37" s="28" t="s">
        <v>1347</v>
      </c>
      <c r="C37" s="28" t="s">
        <v>1380</v>
      </c>
      <c r="D37" s="28" t="s">
        <v>335</v>
      </c>
      <c r="E37" s="31">
        <v>56</v>
      </c>
    </row>
    <row r="38" customHeight="1" spans="1:5">
      <c r="A38" s="26">
        <v>32</v>
      </c>
      <c r="B38" s="28" t="s">
        <v>1349</v>
      </c>
      <c r="C38" s="28" t="s">
        <v>1381</v>
      </c>
      <c r="D38" s="28" t="s">
        <v>335</v>
      </c>
      <c r="E38" s="26">
        <v>56</v>
      </c>
    </row>
    <row r="39" customHeight="1" spans="1:5">
      <c r="A39" s="26">
        <v>33</v>
      </c>
      <c r="B39" s="31" t="s">
        <v>1351</v>
      </c>
      <c r="C39" s="31" t="s">
        <v>1352</v>
      </c>
      <c r="D39" s="32" t="s">
        <v>1353</v>
      </c>
      <c r="E39" s="31">
        <v>56</v>
      </c>
    </row>
    <row r="40" customHeight="1" spans="1:5">
      <c r="A40" s="26">
        <v>34</v>
      </c>
      <c r="B40" s="31" t="s">
        <v>1354</v>
      </c>
      <c r="C40" s="31" t="s">
        <v>1355</v>
      </c>
      <c r="D40" s="32" t="s">
        <v>1353</v>
      </c>
      <c r="E40" s="26">
        <v>56</v>
      </c>
    </row>
    <row r="41" customHeight="1" spans="1:5">
      <c r="A41" s="26">
        <v>35</v>
      </c>
      <c r="B41" s="31" t="s">
        <v>1356</v>
      </c>
      <c r="C41" s="31" t="s">
        <v>1357</v>
      </c>
      <c r="D41" s="32" t="s">
        <v>1353</v>
      </c>
      <c r="E41" s="31">
        <v>56</v>
      </c>
    </row>
    <row r="42" customHeight="1" spans="1:5">
      <c r="A42" s="22" t="s">
        <v>1382</v>
      </c>
      <c r="B42" s="22"/>
      <c r="C42" s="22" t="s">
        <v>1383</v>
      </c>
      <c r="D42" s="8"/>
      <c r="E42" s="26"/>
    </row>
    <row r="43" customHeight="1" spans="1:5">
      <c r="A43" s="26">
        <v>36</v>
      </c>
      <c r="B43" s="26" t="s">
        <v>1384</v>
      </c>
      <c r="C43" s="26" t="s">
        <v>1385</v>
      </c>
      <c r="D43" s="26" t="s">
        <v>101</v>
      </c>
      <c r="E43" s="26">
        <v>10</v>
      </c>
    </row>
    <row r="44" customHeight="1" spans="1:5">
      <c r="A44" s="26">
        <v>37</v>
      </c>
      <c r="B44" s="26" t="s">
        <v>1386</v>
      </c>
      <c r="C44" s="26" t="s">
        <v>1387</v>
      </c>
      <c r="D44" s="26" t="s">
        <v>60</v>
      </c>
      <c r="E44" s="26">
        <v>2</v>
      </c>
    </row>
    <row r="45" customHeight="1" spans="1:5">
      <c r="A45" s="26">
        <v>38</v>
      </c>
      <c r="B45" s="26" t="s">
        <v>1388</v>
      </c>
      <c r="C45" s="26" t="s">
        <v>1389</v>
      </c>
      <c r="D45" s="26" t="s">
        <v>49</v>
      </c>
      <c r="E45" s="26">
        <v>2</v>
      </c>
    </row>
    <row r="46" customHeight="1" spans="1:5">
      <c r="A46" s="26">
        <v>39</v>
      </c>
      <c r="B46" s="26" t="s">
        <v>1390</v>
      </c>
      <c r="C46" s="26" t="s">
        <v>1391</v>
      </c>
      <c r="D46" s="26" t="s">
        <v>101</v>
      </c>
      <c r="E46" s="26">
        <v>1</v>
      </c>
    </row>
    <row r="47" customHeight="1" spans="1:5">
      <c r="A47" s="26">
        <v>40</v>
      </c>
      <c r="B47" s="26" t="s">
        <v>1392</v>
      </c>
      <c r="C47" s="26" t="s">
        <v>1393</v>
      </c>
      <c r="D47" s="26" t="s">
        <v>35</v>
      </c>
      <c r="E47" s="26">
        <v>2</v>
      </c>
    </row>
    <row r="48" customHeight="1" spans="1:5">
      <c r="A48" s="26">
        <v>41</v>
      </c>
      <c r="B48" s="26" t="s">
        <v>1394</v>
      </c>
      <c r="C48" s="26" t="s">
        <v>1395</v>
      </c>
      <c r="D48" s="26" t="s">
        <v>271</v>
      </c>
      <c r="E48" s="26">
        <v>1</v>
      </c>
    </row>
    <row r="49" customHeight="1" spans="1:5">
      <c r="A49" s="26">
        <v>42</v>
      </c>
      <c r="B49" s="26" t="s">
        <v>1396</v>
      </c>
      <c r="C49" s="28" t="s">
        <v>1397</v>
      </c>
      <c r="D49" s="26" t="s">
        <v>177</v>
      </c>
      <c r="E49" s="26">
        <v>1</v>
      </c>
    </row>
    <row r="50" customHeight="1" spans="1:5">
      <c r="A50" s="26">
        <v>43</v>
      </c>
      <c r="B50" s="28" t="s">
        <v>1398</v>
      </c>
      <c r="C50" s="28" t="s">
        <v>1399</v>
      </c>
      <c r="D50" s="28" t="s">
        <v>177</v>
      </c>
      <c r="E50" s="28">
        <v>1</v>
      </c>
    </row>
    <row r="51" customHeight="1" spans="1:5">
      <c r="A51" s="26">
        <v>44</v>
      </c>
      <c r="B51" s="28" t="s">
        <v>1400</v>
      </c>
      <c r="C51" s="28" t="s">
        <v>1401</v>
      </c>
      <c r="D51" s="28" t="s">
        <v>271</v>
      </c>
      <c r="E51" s="28">
        <v>1</v>
      </c>
    </row>
    <row r="52" customHeight="1" spans="1:5">
      <c r="A52" s="26">
        <v>45</v>
      </c>
      <c r="B52" s="8" t="s">
        <v>1402</v>
      </c>
      <c r="C52" s="31" t="s">
        <v>1403</v>
      </c>
      <c r="D52" s="26" t="s">
        <v>1265</v>
      </c>
      <c r="E52" s="26">
        <v>1</v>
      </c>
    </row>
    <row r="53" customHeight="1" spans="1:5">
      <c r="A53" s="26">
        <v>46</v>
      </c>
      <c r="B53" s="26" t="s">
        <v>1404</v>
      </c>
      <c r="C53" s="31" t="s">
        <v>1405</v>
      </c>
      <c r="D53" s="26" t="s">
        <v>35</v>
      </c>
      <c r="E53" s="26">
        <v>1</v>
      </c>
    </row>
    <row r="54" customHeight="1" spans="1:5">
      <c r="A54" s="26">
        <v>47</v>
      </c>
      <c r="B54" s="26" t="s">
        <v>1406</v>
      </c>
      <c r="C54" s="31" t="s">
        <v>1407</v>
      </c>
      <c r="D54" s="26" t="s">
        <v>35</v>
      </c>
      <c r="E54" s="26">
        <v>1</v>
      </c>
    </row>
    <row r="55" customHeight="1" spans="1:5">
      <c r="A55" s="26">
        <v>48</v>
      </c>
      <c r="B55" s="26" t="s">
        <v>1408</v>
      </c>
      <c r="C55" s="31" t="s">
        <v>1409</v>
      </c>
      <c r="D55" s="26" t="s">
        <v>35</v>
      </c>
      <c r="E55" s="26">
        <v>1</v>
      </c>
    </row>
    <row r="56" customHeight="1" spans="1:5">
      <c r="A56" s="26">
        <v>49</v>
      </c>
      <c r="B56" s="26" t="s">
        <v>1410</v>
      </c>
      <c r="C56" s="26" t="s">
        <v>1411</v>
      </c>
      <c r="D56" s="26" t="s">
        <v>35</v>
      </c>
      <c r="E56" s="26">
        <v>1</v>
      </c>
    </row>
    <row r="57" customHeight="1" spans="1:5">
      <c r="A57" s="26">
        <v>50</v>
      </c>
      <c r="B57" s="26" t="s">
        <v>1412</v>
      </c>
      <c r="C57" s="26" t="s">
        <v>1413</v>
      </c>
      <c r="D57" s="26" t="s">
        <v>35</v>
      </c>
      <c r="E57" s="26">
        <v>1</v>
      </c>
    </row>
    <row r="58" customHeight="1" spans="1:5">
      <c r="A58" s="26">
        <v>51</v>
      </c>
      <c r="B58" s="26" t="s">
        <v>1414</v>
      </c>
      <c r="C58" s="26" t="s">
        <v>1415</v>
      </c>
      <c r="D58" s="26" t="s">
        <v>49</v>
      </c>
      <c r="E58" s="26">
        <v>20</v>
      </c>
    </row>
    <row r="59" customHeight="1" spans="1:5">
      <c r="A59" s="26">
        <v>52</v>
      </c>
      <c r="B59" s="26" t="s">
        <v>1414</v>
      </c>
      <c r="C59" s="26" t="s">
        <v>1416</v>
      </c>
      <c r="D59" s="26" t="s">
        <v>49</v>
      </c>
      <c r="E59" s="26">
        <v>20</v>
      </c>
    </row>
    <row r="60" customHeight="1" spans="1:5">
      <c r="A60" s="26">
        <v>53</v>
      </c>
      <c r="B60" s="26" t="s">
        <v>1417</v>
      </c>
      <c r="C60" s="26" t="s">
        <v>1418</v>
      </c>
      <c r="D60" s="26" t="s">
        <v>35</v>
      </c>
      <c r="E60" s="26">
        <v>56</v>
      </c>
    </row>
    <row r="61" customHeight="1" spans="1:5">
      <c r="A61" s="26">
        <v>54</v>
      </c>
      <c r="B61" s="26" t="s">
        <v>1419</v>
      </c>
      <c r="C61" s="31" t="s">
        <v>1420</v>
      </c>
      <c r="D61" s="26" t="s">
        <v>35</v>
      </c>
      <c r="E61" s="26">
        <v>56</v>
      </c>
    </row>
    <row r="62" customHeight="1" spans="1:5">
      <c r="A62" s="26">
        <v>55</v>
      </c>
      <c r="B62" s="26" t="s">
        <v>1421</v>
      </c>
      <c r="C62" s="26" t="s">
        <v>1422</v>
      </c>
      <c r="D62" s="26" t="s">
        <v>35</v>
      </c>
      <c r="E62" s="26">
        <v>56</v>
      </c>
    </row>
    <row r="63" customHeight="1" spans="1:5">
      <c r="A63" s="26">
        <v>56</v>
      </c>
      <c r="B63" s="8" t="s">
        <v>1423</v>
      </c>
      <c r="C63" s="8" t="s">
        <v>1424</v>
      </c>
      <c r="D63" s="8" t="s">
        <v>35</v>
      </c>
      <c r="E63" s="26">
        <v>56</v>
      </c>
    </row>
    <row r="64" customHeight="1" spans="1:5">
      <c r="A64" s="26">
        <v>57</v>
      </c>
      <c r="B64" s="26" t="s">
        <v>1425</v>
      </c>
      <c r="C64" s="26" t="s">
        <v>1426</v>
      </c>
      <c r="D64" s="26" t="s">
        <v>35</v>
      </c>
      <c r="E64" s="26">
        <v>56</v>
      </c>
    </row>
    <row r="65" customHeight="1" spans="1:5">
      <c r="A65" s="26">
        <v>58</v>
      </c>
      <c r="B65" s="26" t="s">
        <v>1427</v>
      </c>
      <c r="C65" s="26" t="s">
        <v>1428</v>
      </c>
      <c r="D65" s="26" t="s">
        <v>35</v>
      </c>
      <c r="E65" s="26">
        <v>56</v>
      </c>
    </row>
    <row r="66" customHeight="1" spans="1:5">
      <c r="A66" s="26">
        <v>59</v>
      </c>
      <c r="B66" s="26" t="s">
        <v>1429</v>
      </c>
      <c r="C66" s="31" t="s">
        <v>1430</v>
      </c>
      <c r="D66" s="26" t="s">
        <v>35</v>
      </c>
      <c r="E66" s="26">
        <v>56</v>
      </c>
    </row>
    <row r="67" customHeight="1" spans="1:5">
      <c r="A67" s="26">
        <v>60</v>
      </c>
      <c r="B67" s="26" t="s">
        <v>1431</v>
      </c>
      <c r="C67" s="26" t="s">
        <v>1432</v>
      </c>
      <c r="D67" s="26" t="s">
        <v>35</v>
      </c>
      <c r="E67" s="26">
        <v>56</v>
      </c>
    </row>
    <row r="68" customHeight="1" spans="1:5">
      <c r="A68" s="26">
        <v>61</v>
      </c>
      <c r="B68" s="35" t="s">
        <v>1433</v>
      </c>
      <c r="C68" s="35" t="s">
        <v>1434</v>
      </c>
      <c r="D68" s="35" t="s">
        <v>35</v>
      </c>
      <c r="E68" s="26">
        <v>56</v>
      </c>
    </row>
    <row r="69" customHeight="1" spans="1:5">
      <c r="A69" s="26">
        <v>62</v>
      </c>
      <c r="B69" s="26" t="s">
        <v>1435</v>
      </c>
      <c r="C69" s="26" t="s">
        <v>1436</v>
      </c>
      <c r="D69" s="26" t="s">
        <v>35</v>
      </c>
      <c r="E69" s="26">
        <v>56</v>
      </c>
    </row>
    <row r="70" customHeight="1" spans="1:5">
      <c r="A70" s="26">
        <v>63</v>
      </c>
      <c r="B70" s="26" t="s">
        <v>1437</v>
      </c>
      <c r="C70" s="26" t="s">
        <v>1438</v>
      </c>
      <c r="D70" s="26" t="s">
        <v>35</v>
      </c>
      <c r="E70" s="26">
        <v>56</v>
      </c>
    </row>
    <row r="71" customHeight="1" spans="1:5">
      <c r="A71" s="26">
        <v>64</v>
      </c>
      <c r="B71" s="26" t="s">
        <v>1439</v>
      </c>
      <c r="C71" s="31" t="s">
        <v>1440</v>
      </c>
      <c r="D71" s="26" t="s">
        <v>49</v>
      </c>
      <c r="E71" s="26">
        <v>56</v>
      </c>
    </row>
    <row r="72" customHeight="1" spans="1:5">
      <c r="A72" s="26">
        <v>65</v>
      </c>
      <c r="B72" s="28" t="s">
        <v>1441</v>
      </c>
      <c r="C72" s="28" t="s">
        <v>1442</v>
      </c>
      <c r="D72" s="28" t="s">
        <v>35</v>
      </c>
      <c r="E72" s="26">
        <v>56</v>
      </c>
    </row>
    <row r="73" customHeight="1" spans="1:5">
      <c r="A73" s="26">
        <v>66</v>
      </c>
      <c r="B73" s="31" t="s">
        <v>1443</v>
      </c>
      <c r="C73" s="31" t="s">
        <v>1444</v>
      </c>
      <c r="D73" s="32" t="s">
        <v>49</v>
      </c>
      <c r="E73" s="26">
        <v>56</v>
      </c>
    </row>
    <row r="74" customHeight="1" spans="1:5">
      <c r="A74" s="26">
        <v>67</v>
      </c>
      <c r="B74" s="31" t="s">
        <v>1349</v>
      </c>
      <c r="C74" s="31" t="s">
        <v>1445</v>
      </c>
      <c r="D74" s="32" t="s">
        <v>35</v>
      </c>
      <c r="E74" s="26">
        <v>56</v>
      </c>
    </row>
    <row r="75" customHeight="1" spans="1:5">
      <c r="A75" s="26"/>
      <c r="B75" s="26"/>
      <c r="C75" s="36" t="s">
        <v>1446</v>
      </c>
      <c r="D75" s="26"/>
      <c r="E75" s="26"/>
    </row>
    <row r="76" customHeight="1" spans="1:5">
      <c r="A76" s="26">
        <v>68</v>
      </c>
      <c r="B76" s="26" t="s">
        <v>1447</v>
      </c>
      <c r="C76" s="26" t="s">
        <v>1448</v>
      </c>
      <c r="D76" s="26" t="s">
        <v>49</v>
      </c>
      <c r="E76" s="26">
        <v>8</v>
      </c>
    </row>
    <row r="77" customHeight="1" spans="1:5">
      <c r="A77" s="26">
        <v>69</v>
      </c>
      <c r="B77" s="26" t="s">
        <v>1449</v>
      </c>
      <c r="C77" s="31" t="s">
        <v>1450</v>
      </c>
      <c r="D77" s="26" t="s">
        <v>49</v>
      </c>
      <c r="E77" s="26">
        <v>2</v>
      </c>
    </row>
    <row r="78" customHeight="1" spans="1:5">
      <c r="A78" s="26">
        <v>70</v>
      </c>
      <c r="B78" s="28" t="s">
        <v>1451</v>
      </c>
      <c r="C78" s="28" t="s">
        <v>1452</v>
      </c>
      <c r="D78" s="28" t="s">
        <v>49</v>
      </c>
      <c r="E78" s="28">
        <v>1</v>
      </c>
    </row>
    <row r="79" customHeight="1" spans="1:5">
      <c r="A79" s="26"/>
      <c r="B79" s="22" t="s">
        <v>204</v>
      </c>
      <c r="C79" s="22"/>
      <c r="D79" s="22"/>
      <c r="E79" s="37"/>
    </row>
  </sheetData>
  <mergeCells count="1">
    <mergeCell ref="A1:E1"/>
  </mergeCells>
  <hyperlinks>
    <hyperlink ref="A1:E1" location="各校汇总!A1" display="美术教室（点此返回汇总页）"/>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topLeftCell="A49" workbookViewId="0">
      <selection activeCell="M57" sqref="M57"/>
    </sheetView>
  </sheetViews>
  <sheetFormatPr defaultColWidth="9" defaultRowHeight="15" customHeight="1" outlineLevelCol="5"/>
  <cols>
    <col min="1" max="1" width="9" style="1"/>
    <col min="2" max="2" width="17.75" style="1" customWidth="1"/>
    <col min="3" max="3" width="39.1333333333333" style="1" customWidth="1"/>
    <col min="4" max="16384" width="9" style="1"/>
  </cols>
  <sheetData>
    <row r="1" customHeight="1" spans="1:6">
      <c r="A1" s="2" t="s">
        <v>1453</v>
      </c>
      <c r="B1" s="3"/>
      <c r="C1" s="4"/>
      <c r="D1" s="3"/>
      <c r="E1" s="3"/>
      <c r="F1" s="5"/>
    </row>
    <row r="2" customHeight="1" spans="1:6">
      <c r="A2" s="6" t="s">
        <v>2</v>
      </c>
      <c r="B2" s="6" t="s">
        <v>15</v>
      </c>
      <c r="C2" s="6" t="s">
        <v>30</v>
      </c>
      <c r="D2" s="6" t="s">
        <v>32</v>
      </c>
      <c r="E2" s="6" t="s">
        <v>31</v>
      </c>
      <c r="F2" s="5"/>
    </row>
    <row r="3" customHeight="1" spans="1:6">
      <c r="A3" s="7" t="s">
        <v>28</v>
      </c>
      <c r="B3" s="7"/>
      <c r="C3" s="7"/>
      <c r="D3" s="7"/>
      <c r="E3" s="7"/>
      <c r="F3" s="5"/>
    </row>
    <row r="4" ht="409.5" spans="1:6">
      <c r="A4" s="8">
        <v>1</v>
      </c>
      <c r="B4" s="8" t="s">
        <v>1454</v>
      </c>
      <c r="C4" s="9" t="s">
        <v>1455</v>
      </c>
      <c r="D4" s="8">
        <v>1</v>
      </c>
      <c r="E4" s="8" t="s">
        <v>1456</v>
      </c>
      <c r="F4" s="5"/>
    </row>
    <row r="5" ht="409.5" spans="1:6">
      <c r="A5" s="8">
        <v>2</v>
      </c>
      <c r="B5" s="8" t="s">
        <v>1457</v>
      </c>
      <c r="C5" s="9" t="s">
        <v>1458</v>
      </c>
      <c r="D5" s="8">
        <v>5</v>
      </c>
      <c r="E5" s="8" t="s">
        <v>1456</v>
      </c>
      <c r="F5" s="5"/>
    </row>
    <row r="6" ht="409.5" spans="1:6">
      <c r="A6" s="8">
        <v>3</v>
      </c>
      <c r="B6" s="8" t="s">
        <v>1459</v>
      </c>
      <c r="C6" s="9" t="s">
        <v>1460</v>
      </c>
      <c r="D6" s="8">
        <v>1</v>
      </c>
      <c r="E6" s="8" t="s">
        <v>35</v>
      </c>
      <c r="F6" s="5"/>
    </row>
    <row r="7" ht="40.5" spans="1:6">
      <c r="A7" s="8">
        <v>4</v>
      </c>
      <c r="B7" s="8" t="s">
        <v>1461</v>
      </c>
      <c r="C7" s="9" t="s">
        <v>1462</v>
      </c>
      <c r="D7" s="8">
        <v>2</v>
      </c>
      <c r="E7" s="8" t="s">
        <v>421</v>
      </c>
      <c r="F7" s="5"/>
    </row>
    <row r="8" ht="391.5" spans="1:6">
      <c r="A8" s="8">
        <v>5</v>
      </c>
      <c r="B8" s="8" t="s">
        <v>1463</v>
      </c>
      <c r="C8" s="10" t="s">
        <v>1464</v>
      </c>
      <c r="D8" s="8">
        <v>1</v>
      </c>
      <c r="E8" s="8" t="s">
        <v>42</v>
      </c>
      <c r="F8" s="5"/>
    </row>
    <row r="9" ht="108" spans="1:6">
      <c r="A9" s="8">
        <v>6</v>
      </c>
      <c r="B9" s="8" t="s">
        <v>1465</v>
      </c>
      <c r="C9" s="10" t="s">
        <v>1466</v>
      </c>
      <c r="D9" s="8">
        <v>1</v>
      </c>
      <c r="E9" s="8" t="s">
        <v>523</v>
      </c>
      <c r="F9" s="5"/>
    </row>
    <row r="10" ht="297" spans="1:6">
      <c r="A10" s="8">
        <v>7</v>
      </c>
      <c r="B10" s="8" t="s">
        <v>1467</v>
      </c>
      <c r="C10" s="10" t="s">
        <v>1468</v>
      </c>
      <c r="D10" s="8">
        <v>1</v>
      </c>
      <c r="E10" s="8" t="s">
        <v>35</v>
      </c>
      <c r="F10" s="5"/>
    </row>
    <row r="11" ht="391.5" spans="1:6">
      <c r="A11" s="8">
        <v>8</v>
      </c>
      <c r="B11" s="8" t="s">
        <v>1469</v>
      </c>
      <c r="C11" s="9" t="s">
        <v>1470</v>
      </c>
      <c r="D11" s="8">
        <v>1</v>
      </c>
      <c r="E11" s="8" t="s">
        <v>101</v>
      </c>
      <c r="F11" s="5"/>
    </row>
    <row r="12" ht="67.5" spans="1:6">
      <c r="A12" s="8">
        <v>9</v>
      </c>
      <c r="B12" s="8" t="s">
        <v>1471</v>
      </c>
      <c r="C12" s="11" t="s">
        <v>1472</v>
      </c>
      <c r="D12" s="8">
        <v>40</v>
      </c>
      <c r="E12" s="8" t="s">
        <v>39</v>
      </c>
      <c r="F12" s="5"/>
    </row>
    <row r="13" ht="121.5" spans="1:6">
      <c r="A13" s="8">
        <v>10</v>
      </c>
      <c r="B13" s="8" t="s">
        <v>1473</v>
      </c>
      <c r="C13" s="11" t="s">
        <v>1474</v>
      </c>
      <c r="D13" s="8">
        <v>40</v>
      </c>
      <c r="E13" s="8" t="s">
        <v>49</v>
      </c>
      <c r="F13" s="5"/>
    </row>
    <row r="14" customHeight="1" spans="1:6">
      <c r="A14" s="7" t="s">
        <v>1475</v>
      </c>
      <c r="B14" s="7"/>
      <c r="C14" s="7"/>
      <c r="D14" s="7"/>
      <c r="E14" s="7"/>
      <c r="F14" s="5"/>
    </row>
    <row r="15" ht="121.5" spans="1:6">
      <c r="A15" s="8">
        <v>12</v>
      </c>
      <c r="B15" s="8" t="s">
        <v>1465</v>
      </c>
      <c r="C15" s="9" t="s">
        <v>1476</v>
      </c>
      <c r="D15" s="12">
        <v>2</v>
      </c>
      <c r="E15" s="12" t="s">
        <v>60</v>
      </c>
      <c r="F15" s="5"/>
    </row>
    <row r="16" ht="121.5" spans="1:6">
      <c r="A16" s="8">
        <v>13</v>
      </c>
      <c r="B16" s="8" t="s">
        <v>1465</v>
      </c>
      <c r="C16" s="9" t="s">
        <v>1477</v>
      </c>
      <c r="D16" s="12">
        <v>2</v>
      </c>
      <c r="E16" s="12" t="s">
        <v>60</v>
      </c>
      <c r="F16" s="5"/>
    </row>
    <row r="17" ht="283.5" spans="1:6">
      <c r="A17" s="8">
        <v>14</v>
      </c>
      <c r="B17" s="8" t="s">
        <v>1478</v>
      </c>
      <c r="C17" s="9" t="s">
        <v>1479</v>
      </c>
      <c r="D17" s="12">
        <v>2</v>
      </c>
      <c r="E17" s="12" t="s">
        <v>42</v>
      </c>
      <c r="F17" s="5"/>
    </row>
    <row r="18" ht="409.5" spans="1:6">
      <c r="A18" s="8">
        <v>15</v>
      </c>
      <c r="B18" s="8" t="s">
        <v>1480</v>
      </c>
      <c r="C18" s="9" t="s">
        <v>1481</v>
      </c>
      <c r="D18" s="12">
        <v>1</v>
      </c>
      <c r="E18" s="12" t="s">
        <v>42</v>
      </c>
      <c r="F18" s="5"/>
    </row>
    <row r="19" ht="324" spans="1:6">
      <c r="A19" s="8">
        <v>16</v>
      </c>
      <c r="B19" s="8" t="s">
        <v>1482</v>
      </c>
      <c r="C19" s="9" t="s">
        <v>1483</v>
      </c>
      <c r="D19" s="12">
        <v>1</v>
      </c>
      <c r="E19" s="12" t="s">
        <v>42</v>
      </c>
      <c r="F19" s="5"/>
    </row>
    <row r="20" ht="135" spans="1:6">
      <c r="A20" s="8">
        <v>17</v>
      </c>
      <c r="B20" s="8" t="s">
        <v>1484</v>
      </c>
      <c r="C20" s="9" t="s">
        <v>1485</v>
      </c>
      <c r="D20" s="12">
        <v>3</v>
      </c>
      <c r="E20" s="12" t="s">
        <v>60</v>
      </c>
      <c r="F20" s="5"/>
    </row>
    <row r="21" ht="283.5" spans="1:6">
      <c r="A21" s="8">
        <v>18</v>
      </c>
      <c r="B21" s="8" t="s">
        <v>1486</v>
      </c>
      <c r="C21" s="9" t="s">
        <v>1487</v>
      </c>
      <c r="D21" s="12">
        <v>1</v>
      </c>
      <c r="E21" s="12" t="s">
        <v>42</v>
      </c>
      <c r="F21" s="5"/>
    </row>
    <row r="22" ht="409.5" spans="1:6">
      <c r="A22" s="8">
        <v>19</v>
      </c>
      <c r="B22" s="8" t="s">
        <v>1488</v>
      </c>
      <c r="C22" s="9" t="s">
        <v>1489</v>
      </c>
      <c r="D22" s="12">
        <v>1</v>
      </c>
      <c r="E22" s="12" t="s">
        <v>42</v>
      </c>
      <c r="F22" s="5"/>
    </row>
    <row r="23" ht="405" spans="1:6">
      <c r="A23" s="8">
        <v>20</v>
      </c>
      <c r="B23" s="8" t="s">
        <v>1490</v>
      </c>
      <c r="C23" s="9" t="s">
        <v>1491</v>
      </c>
      <c r="D23" s="12">
        <v>1</v>
      </c>
      <c r="E23" s="12" t="s">
        <v>35</v>
      </c>
      <c r="F23" s="5"/>
    </row>
    <row r="24" customHeight="1" spans="1:6">
      <c r="A24" s="8">
        <v>21</v>
      </c>
      <c r="B24" s="8" t="s">
        <v>1492</v>
      </c>
      <c r="C24" s="9" t="s">
        <v>1493</v>
      </c>
      <c r="D24" s="12">
        <v>2</v>
      </c>
      <c r="E24" s="12" t="s">
        <v>177</v>
      </c>
      <c r="F24" s="5"/>
    </row>
    <row r="25" customHeight="1" spans="1:6">
      <c r="A25" s="8">
        <v>22</v>
      </c>
      <c r="B25" s="8" t="s">
        <v>1494</v>
      </c>
      <c r="C25" s="9" t="s">
        <v>1495</v>
      </c>
      <c r="D25" s="12">
        <v>1</v>
      </c>
      <c r="E25" s="12" t="s">
        <v>49</v>
      </c>
      <c r="F25" s="5"/>
    </row>
    <row r="26" ht="409.5" spans="1:6">
      <c r="A26" s="8">
        <v>23</v>
      </c>
      <c r="B26" s="8" t="s">
        <v>1459</v>
      </c>
      <c r="C26" s="9" t="s">
        <v>1460</v>
      </c>
      <c r="D26" s="8">
        <v>1</v>
      </c>
      <c r="E26" s="8" t="s">
        <v>35</v>
      </c>
      <c r="F26" s="5"/>
    </row>
    <row r="27" ht="67.5" spans="1:6">
      <c r="A27" s="8">
        <v>24</v>
      </c>
      <c r="B27" s="8" t="s">
        <v>1471</v>
      </c>
      <c r="C27" s="11" t="s">
        <v>1472</v>
      </c>
      <c r="D27" s="8">
        <v>8</v>
      </c>
      <c r="E27" s="8" t="s">
        <v>39</v>
      </c>
      <c r="F27" s="5"/>
    </row>
    <row r="28" customHeight="1" spans="1:6">
      <c r="A28" s="7" t="s">
        <v>1496</v>
      </c>
      <c r="B28" s="7"/>
      <c r="C28" s="7"/>
      <c r="D28" s="7"/>
      <c r="E28" s="7"/>
      <c r="F28" s="5"/>
    </row>
    <row r="29" ht="409.5" spans="1:6">
      <c r="A29" s="8">
        <v>26</v>
      </c>
      <c r="B29" s="8" t="s">
        <v>1497</v>
      </c>
      <c r="C29" s="9" t="s">
        <v>1498</v>
      </c>
      <c r="D29" s="8">
        <v>5</v>
      </c>
      <c r="E29" s="8" t="s">
        <v>35</v>
      </c>
      <c r="F29" s="5"/>
    </row>
    <row r="30" ht="135" spans="1:6">
      <c r="A30" s="8">
        <v>27</v>
      </c>
      <c r="B30" s="8" t="s">
        <v>1499</v>
      </c>
      <c r="C30" s="9" t="s">
        <v>1500</v>
      </c>
      <c r="D30" s="8">
        <v>2</v>
      </c>
      <c r="E30" s="8" t="s">
        <v>35</v>
      </c>
      <c r="F30" s="5"/>
    </row>
    <row r="31" ht="40.5" spans="1:6">
      <c r="A31" s="8">
        <v>28</v>
      </c>
      <c r="B31" s="8" t="s">
        <v>1501</v>
      </c>
      <c r="C31" s="9" t="s">
        <v>1502</v>
      </c>
      <c r="D31" s="8">
        <v>1</v>
      </c>
      <c r="E31" s="8" t="s">
        <v>42</v>
      </c>
      <c r="F31" s="5"/>
    </row>
    <row r="32" customHeight="1" spans="1:6">
      <c r="A32" s="8">
        <v>29</v>
      </c>
      <c r="B32" s="8" t="s">
        <v>1503</v>
      </c>
      <c r="C32" s="9" t="s">
        <v>1504</v>
      </c>
      <c r="D32" s="8">
        <v>1</v>
      </c>
      <c r="E32" s="8" t="s">
        <v>42</v>
      </c>
      <c r="F32" s="5"/>
    </row>
    <row r="33" customHeight="1" spans="1:6">
      <c r="A33" s="8">
        <v>30</v>
      </c>
      <c r="B33" s="8" t="s">
        <v>1505</v>
      </c>
      <c r="C33" s="9" t="s">
        <v>1506</v>
      </c>
      <c r="D33" s="8">
        <v>1</v>
      </c>
      <c r="E33" s="8" t="s">
        <v>42</v>
      </c>
      <c r="F33" s="5"/>
    </row>
    <row r="34" ht="94.5" spans="1:6">
      <c r="A34" s="8">
        <v>31</v>
      </c>
      <c r="B34" s="8" t="s">
        <v>1507</v>
      </c>
      <c r="C34" s="13" t="s">
        <v>1508</v>
      </c>
      <c r="D34" s="8">
        <v>2</v>
      </c>
      <c r="E34" s="8" t="s">
        <v>49</v>
      </c>
      <c r="F34" s="5"/>
    </row>
    <row r="35" ht="108" spans="1:6">
      <c r="A35" s="8">
        <v>32</v>
      </c>
      <c r="B35" s="8" t="s">
        <v>1509</v>
      </c>
      <c r="C35" s="13" t="s">
        <v>1510</v>
      </c>
      <c r="D35" s="8">
        <v>4</v>
      </c>
      <c r="E35" s="8" t="s">
        <v>49</v>
      </c>
      <c r="F35" s="5"/>
    </row>
    <row r="36" customHeight="1" spans="1:6">
      <c r="A36" s="8">
        <v>33</v>
      </c>
      <c r="B36" s="8" t="s">
        <v>1511</v>
      </c>
      <c r="C36" s="9" t="s">
        <v>1512</v>
      </c>
      <c r="D36" s="8">
        <v>4</v>
      </c>
      <c r="E36" s="8" t="s">
        <v>271</v>
      </c>
      <c r="F36" s="5"/>
    </row>
    <row r="37" customHeight="1" spans="1:6">
      <c r="A37" s="8">
        <v>34</v>
      </c>
      <c r="B37" s="12" t="s">
        <v>1513</v>
      </c>
      <c r="C37" s="9" t="s">
        <v>1514</v>
      </c>
      <c r="D37" s="12">
        <v>4</v>
      </c>
      <c r="E37" s="12" t="s">
        <v>271</v>
      </c>
      <c r="F37" s="5"/>
    </row>
    <row r="38" customHeight="1" spans="1:6">
      <c r="A38" s="8">
        <v>35</v>
      </c>
      <c r="B38" s="8" t="s">
        <v>1515</v>
      </c>
      <c r="C38" s="9" t="s">
        <v>1516</v>
      </c>
      <c r="D38" s="8">
        <v>2</v>
      </c>
      <c r="E38" s="8" t="s">
        <v>177</v>
      </c>
      <c r="F38" s="5"/>
    </row>
    <row r="39" ht="54" spans="1:6">
      <c r="A39" s="8">
        <v>36</v>
      </c>
      <c r="B39" s="8" t="s">
        <v>1517</v>
      </c>
      <c r="C39" s="9" t="s">
        <v>1518</v>
      </c>
      <c r="D39" s="8">
        <v>2</v>
      </c>
      <c r="E39" s="8" t="s">
        <v>271</v>
      </c>
      <c r="F39" s="5"/>
    </row>
    <row r="40" customHeight="1" spans="1:6">
      <c r="A40" s="8">
        <v>37</v>
      </c>
      <c r="B40" s="8" t="s">
        <v>1519</v>
      </c>
      <c r="C40" s="9" t="s">
        <v>1520</v>
      </c>
      <c r="D40" s="8">
        <v>1</v>
      </c>
      <c r="E40" s="8" t="s">
        <v>1456</v>
      </c>
      <c r="F40" s="5"/>
    </row>
    <row r="41" customHeight="1" spans="1:6">
      <c r="A41" s="8">
        <v>38</v>
      </c>
      <c r="B41" s="14" t="s">
        <v>1521</v>
      </c>
      <c r="C41" s="9" t="s">
        <v>1522</v>
      </c>
      <c r="D41" s="15">
        <v>2</v>
      </c>
      <c r="E41" s="15" t="s">
        <v>177</v>
      </c>
      <c r="F41" s="5"/>
    </row>
    <row r="42" ht="40.5" spans="1:6">
      <c r="A42" s="8">
        <v>39</v>
      </c>
      <c r="B42" s="8" t="s">
        <v>1523</v>
      </c>
      <c r="C42" s="9" t="s">
        <v>1524</v>
      </c>
      <c r="D42" s="8">
        <v>2</v>
      </c>
      <c r="E42" s="8" t="s">
        <v>421</v>
      </c>
      <c r="F42" s="5"/>
    </row>
    <row r="43" ht="67.5" spans="1:6">
      <c r="A43" s="8">
        <v>40</v>
      </c>
      <c r="B43" s="8" t="s">
        <v>1525</v>
      </c>
      <c r="C43" s="13" t="s">
        <v>1526</v>
      </c>
      <c r="D43" s="8">
        <v>2</v>
      </c>
      <c r="E43" s="8" t="s">
        <v>49</v>
      </c>
      <c r="F43" s="5"/>
    </row>
    <row r="44" ht="67.5" spans="1:6">
      <c r="A44" s="8">
        <v>41</v>
      </c>
      <c r="B44" s="8" t="s">
        <v>1471</v>
      </c>
      <c r="C44" s="11" t="s">
        <v>1472</v>
      </c>
      <c r="D44" s="8">
        <v>20</v>
      </c>
      <c r="E44" s="8" t="s">
        <v>39</v>
      </c>
      <c r="F44" s="5"/>
    </row>
    <row r="45" ht="121.5" spans="1:6">
      <c r="A45" s="8">
        <v>42</v>
      </c>
      <c r="B45" s="8" t="s">
        <v>1473</v>
      </c>
      <c r="C45" s="11" t="s">
        <v>1527</v>
      </c>
      <c r="D45" s="8">
        <v>20</v>
      </c>
      <c r="E45" s="8" t="s">
        <v>49</v>
      </c>
      <c r="F45" s="5"/>
    </row>
    <row r="46" customHeight="1" spans="1:6">
      <c r="A46" s="7" t="s">
        <v>1528</v>
      </c>
      <c r="B46" s="7"/>
      <c r="C46" s="7"/>
      <c r="D46" s="7"/>
      <c r="E46" s="7"/>
      <c r="F46" s="5"/>
    </row>
    <row r="47" ht="27" spans="1:6">
      <c r="A47" s="8">
        <v>43</v>
      </c>
      <c r="B47" s="8" t="s">
        <v>1529</v>
      </c>
      <c r="C47" s="16" t="s">
        <v>1530</v>
      </c>
      <c r="D47" s="8">
        <v>4</v>
      </c>
      <c r="E47" s="8" t="s">
        <v>421</v>
      </c>
      <c r="F47" s="5"/>
    </row>
    <row r="48" customHeight="1" spans="1:6">
      <c r="A48" s="8">
        <v>44</v>
      </c>
      <c r="B48" s="8" t="s">
        <v>1463</v>
      </c>
      <c r="C48" s="10" t="s">
        <v>1531</v>
      </c>
      <c r="D48" s="8">
        <v>1</v>
      </c>
      <c r="E48" s="8" t="s">
        <v>42</v>
      </c>
      <c r="F48" s="5"/>
    </row>
    <row r="49" ht="108" spans="1:6">
      <c r="A49" s="8">
        <v>45</v>
      </c>
      <c r="B49" s="8" t="s">
        <v>1465</v>
      </c>
      <c r="C49" s="10" t="s">
        <v>1466</v>
      </c>
      <c r="D49" s="8">
        <v>1</v>
      </c>
      <c r="E49" s="8" t="s">
        <v>523</v>
      </c>
      <c r="F49" s="5"/>
    </row>
    <row r="50" ht="297" spans="1:6">
      <c r="A50" s="8">
        <v>46</v>
      </c>
      <c r="B50" s="8" t="s">
        <v>1467</v>
      </c>
      <c r="C50" s="10" t="s">
        <v>1468</v>
      </c>
      <c r="D50" s="8">
        <v>1</v>
      </c>
      <c r="E50" s="8" t="s">
        <v>35</v>
      </c>
      <c r="F50" s="5"/>
    </row>
    <row r="51" ht="27" spans="1:6">
      <c r="A51" s="8">
        <v>47</v>
      </c>
      <c r="B51" s="12" t="s">
        <v>1532</v>
      </c>
      <c r="C51" s="16" t="s">
        <v>1533</v>
      </c>
      <c r="D51" s="8">
        <v>20</v>
      </c>
      <c r="E51" s="8" t="s">
        <v>49</v>
      </c>
      <c r="F51" s="5"/>
    </row>
    <row r="52" customHeight="1" spans="1:6">
      <c r="A52" s="8">
        <v>48</v>
      </c>
      <c r="B52" s="12" t="s">
        <v>1534</v>
      </c>
      <c r="C52" s="16" t="s">
        <v>1535</v>
      </c>
      <c r="D52" s="8">
        <v>20</v>
      </c>
      <c r="E52" s="8" t="s">
        <v>39</v>
      </c>
      <c r="F52" s="5"/>
    </row>
    <row r="53" customHeight="1" spans="1:6">
      <c r="A53" s="8">
        <v>49</v>
      </c>
      <c r="B53" s="12" t="s">
        <v>1536</v>
      </c>
      <c r="C53" s="16" t="s">
        <v>1537</v>
      </c>
      <c r="D53" s="8">
        <v>20</v>
      </c>
      <c r="E53" s="8" t="s">
        <v>49</v>
      </c>
      <c r="F53" s="5"/>
    </row>
    <row r="54" customHeight="1" spans="1:6">
      <c r="A54" s="8">
        <v>50</v>
      </c>
      <c r="B54" s="12" t="s">
        <v>1538</v>
      </c>
      <c r="C54" s="9" t="s">
        <v>1539</v>
      </c>
      <c r="D54" s="8">
        <v>30</v>
      </c>
      <c r="E54" s="8" t="s">
        <v>1540</v>
      </c>
      <c r="F54" s="5"/>
    </row>
    <row r="55" customHeight="1" spans="1:6">
      <c r="A55" s="8">
        <v>51</v>
      </c>
      <c r="B55" s="12" t="s">
        <v>1541</v>
      </c>
      <c r="C55" s="9" t="s">
        <v>1542</v>
      </c>
      <c r="D55" s="8">
        <v>110</v>
      </c>
      <c r="E55" s="8" t="s">
        <v>1540</v>
      </c>
      <c r="F55" s="5"/>
    </row>
    <row r="56" customHeight="1" spans="1:6">
      <c r="A56" s="8">
        <v>52</v>
      </c>
      <c r="B56" s="8" t="s">
        <v>1543</v>
      </c>
      <c r="C56" s="16" t="s">
        <v>1544</v>
      </c>
      <c r="D56" s="8">
        <v>2</v>
      </c>
      <c r="E56" s="8" t="s">
        <v>39</v>
      </c>
      <c r="F56" s="5"/>
    </row>
    <row r="57" ht="409.5" spans="1:6">
      <c r="A57" s="8">
        <v>53</v>
      </c>
      <c r="B57" s="8" t="s">
        <v>1545</v>
      </c>
      <c r="C57" s="16" t="s">
        <v>1546</v>
      </c>
      <c r="D57" s="8">
        <v>16</v>
      </c>
      <c r="E57" s="8" t="s">
        <v>49</v>
      </c>
      <c r="F57" s="5"/>
    </row>
  </sheetData>
  <mergeCells count="5">
    <mergeCell ref="A1:E1"/>
    <mergeCell ref="A3:E3"/>
    <mergeCell ref="A14:E14"/>
    <mergeCell ref="A28:E28"/>
    <mergeCell ref="A46:E46"/>
  </mergeCells>
  <hyperlinks>
    <hyperlink ref="A1:E1" location="各校汇总!A1" display="音乐教室（点此返回汇总页）"/>
  </hyperlink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各校汇总</vt:lpstr>
      <vt:lpstr>19中（小学部）</vt:lpstr>
      <vt:lpstr>33小学（22中初中部）</vt:lpstr>
      <vt:lpstr>10中</vt:lpstr>
      <vt:lpstr>18小</vt:lpstr>
      <vt:lpstr>30中学-教学设备</vt:lpstr>
      <vt:lpstr>30中学-心理咨询室</vt:lpstr>
      <vt:lpstr>30中学-计算机教室</vt:lpstr>
      <vt:lpstr>30中学-物理实验室（电学）</vt:lpstr>
      <vt:lpstr>30中学-物理试验室（力学）</vt:lpstr>
      <vt:lpstr>30中学-化学实验室</vt:lpstr>
      <vt:lpstr>30中学-生物实验室</vt:lpstr>
      <vt:lpstr>30中学-劳技教室</vt:lpstr>
      <vt:lpstr>30中学-体育器材</vt:lpstr>
      <vt:lpstr>30中学-美术教室</vt:lpstr>
      <vt:lpstr>30中学-音乐教室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小米粥</cp:lastModifiedBy>
  <dcterms:created xsi:type="dcterms:W3CDTF">2026-06-11T08:42:00Z</dcterms:created>
  <dcterms:modified xsi:type="dcterms:W3CDTF">2026-06-18T11:25:13Z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0BA980AD3B064817AD527028923CE100_13</vt:lpwstr>
  </property>
  <property fmtid="{D5CDD505-2E9C-101B-9397-08002B2CF9AE}" pid="3" name="KSOProductBuildVer">
    <vt:lpwstr>2052-12.1.0.26895</vt:lpwstr>
  </property>
  <property fmtid="{D5CDD505-2E9C-101B-9397-08002B2CF9AE}" pid="4" name="CalculationRule">
    <vt:i4>1</vt:i4>
  </property>
  <property fmtid="{D5CDD505-2E9C-101B-9397-08002B2CF9AE}" pid="5" name="KSOReadingLayout">
    <vt:bool>true</vt:bool>
  </property>
</Properties>
</file>