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925"/>
  </bookViews>
  <sheets>
    <sheet name="投标报价汇总表" sheetId="5" r:id="rId1"/>
    <sheet name="工程量清单表" sheetId="6" r:id="rId2"/>
  </sheets>
  <definedNames>
    <definedName name="_xlnm.Print_Area" localSheetId="0">投标报价汇总表!$A$1:$D$28</definedName>
    <definedName name="_xlnm.Print_Area" localSheetId="1">工程量清单表!$A$1:$F$161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<sst xmlns="http://schemas.openxmlformats.org/spreadsheetml/2006/main" count="243" uniqueCount="136">
  <si>
    <t>投标报价汇总表</t>
  </si>
  <si>
    <t>工程名称：哈巴河县2026年农村公路日常养护项目</t>
  </si>
  <si>
    <t>第1页 共1页</t>
  </si>
  <si>
    <t>序号</t>
  </si>
  <si>
    <t>章次</t>
  </si>
  <si>
    <t>科目名称</t>
  </si>
  <si>
    <t>金额</t>
  </si>
  <si>
    <t>1</t>
  </si>
  <si>
    <t>100</t>
  </si>
  <si>
    <t>清单 第100章 总则</t>
  </si>
  <si>
    <t>2</t>
  </si>
  <si>
    <t>200</t>
  </si>
  <si>
    <t>清单 第200章 路基土石方</t>
  </si>
  <si>
    <t>3</t>
  </si>
  <si>
    <t>300</t>
  </si>
  <si>
    <t>清单 第300章 路面</t>
  </si>
  <si>
    <t>4</t>
  </si>
  <si>
    <t>500</t>
  </si>
  <si>
    <t>清单 第500章 排水与涵洞</t>
  </si>
  <si>
    <t>5</t>
  </si>
  <si>
    <t>700</t>
  </si>
  <si>
    <t>清单 第700章 安全设施</t>
  </si>
  <si>
    <t>6</t>
  </si>
  <si>
    <t>第100章至第700章合计</t>
  </si>
  <si>
    <t>7</t>
  </si>
  <si>
    <t>暂列金额（按清单合价金额的3%计列）</t>
  </si>
  <si>
    <t>8</t>
  </si>
  <si>
    <t>投标报价</t>
  </si>
  <si>
    <t>工程量清单表</t>
  </si>
  <si>
    <t>编制范围：哈巴河县2026年农村公路日常养护项目</t>
  </si>
  <si>
    <t>第1页 共5页</t>
  </si>
  <si>
    <t>子目号</t>
  </si>
  <si>
    <t>子目名称</t>
  </si>
  <si>
    <t>单位</t>
  </si>
  <si>
    <t>数量</t>
  </si>
  <si>
    <t>单价</t>
  </si>
  <si>
    <t>合价</t>
  </si>
  <si>
    <t>104-1</t>
  </si>
  <si>
    <t>承包人驻地建设</t>
  </si>
  <si>
    <t>总额</t>
  </si>
  <si>
    <t>1.000</t>
  </si>
  <si>
    <t>105-1</t>
  </si>
  <si>
    <t>安全生产费</t>
  </si>
  <si>
    <t>47333.52</t>
  </si>
  <si>
    <t>第100章</t>
  </si>
  <si>
    <t>合计 人民币</t>
  </si>
  <si>
    <t>元</t>
  </si>
  <si>
    <t>第2页 共5页</t>
  </si>
  <si>
    <t>202-2</t>
  </si>
  <si>
    <t>挖除旧路面</t>
  </si>
  <si>
    <t/>
  </si>
  <si>
    <t>-b</t>
  </si>
  <si>
    <t>沥青混凝土路面</t>
  </si>
  <si>
    <t>m3</t>
  </si>
  <si>
    <t>508.000</t>
  </si>
  <si>
    <t>-c</t>
  </si>
  <si>
    <t>砂砾（碎石)路面</t>
  </si>
  <si>
    <t>3191.000</t>
  </si>
  <si>
    <t>-d</t>
  </si>
  <si>
    <t>坑槽切割沥青混凝土</t>
  </si>
  <si>
    <t>m</t>
  </si>
  <si>
    <t>8333.000</t>
  </si>
  <si>
    <t>205-1</t>
  </si>
  <si>
    <t>软土地基处理</t>
  </si>
  <si>
    <t>-a</t>
  </si>
  <si>
    <t>换填天然砂砾</t>
  </si>
  <si>
    <t>1625.000</t>
  </si>
  <si>
    <t>边坡恢复</t>
  </si>
  <si>
    <t>642.000</t>
  </si>
  <si>
    <t>第200章</t>
  </si>
  <si>
    <t>第3页 共5页</t>
  </si>
  <si>
    <t>303-1</t>
  </si>
  <si>
    <t>级配碎石（砂砾）基层</t>
  </si>
  <si>
    <t>厚200mm</t>
  </si>
  <si>
    <t>m2</t>
  </si>
  <si>
    <t>15823.000</t>
  </si>
  <si>
    <t>304-1</t>
  </si>
  <si>
    <t>水泥稳定砂砾基层</t>
  </si>
  <si>
    <t>193.000</t>
  </si>
  <si>
    <t>305-1</t>
  </si>
  <si>
    <t>透层</t>
  </si>
  <si>
    <t>12706.000</t>
  </si>
  <si>
    <t>305-2</t>
  </si>
  <si>
    <t>黏层</t>
  </si>
  <si>
    <t>833.000</t>
  </si>
  <si>
    <t>305-3</t>
  </si>
  <si>
    <t>封层</t>
  </si>
  <si>
    <t>3000.000</t>
  </si>
  <si>
    <t>307-1</t>
  </si>
  <si>
    <t>细粒式沥青混凝土</t>
  </si>
  <si>
    <t>AC-13F 厚40mm</t>
  </si>
  <si>
    <t>AC-16 厚40mm</t>
  </si>
  <si>
    <t>310-1</t>
  </si>
  <si>
    <t>沥青混凝土路面灌缝</t>
  </si>
  <si>
    <t>12023.000</t>
  </si>
  <si>
    <t>311-1</t>
  </si>
  <si>
    <t>培路肩（4cm）</t>
  </si>
  <si>
    <t>10.000</t>
  </si>
  <si>
    <t>第300章</t>
  </si>
  <si>
    <t>第4页 共5页</t>
  </si>
  <si>
    <t>506-1</t>
  </si>
  <si>
    <t>钢筋混凝土盖板涵</t>
  </si>
  <si>
    <t>1-4m×2.8m钢筋混凝土盖板涵</t>
  </si>
  <si>
    <t>7.500</t>
  </si>
  <si>
    <t>第500章</t>
  </si>
  <si>
    <t>第5页 共5页</t>
  </si>
  <si>
    <t>712-1</t>
  </si>
  <si>
    <t>积雪标杆</t>
  </si>
  <si>
    <t>根</t>
  </si>
  <si>
    <t>513</t>
  </si>
  <si>
    <t>705-1</t>
  </si>
  <si>
    <t>铝合金标志牌</t>
  </si>
  <si>
    <t>单柱式 三角边长70cm</t>
  </si>
  <si>
    <t>个</t>
  </si>
  <si>
    <t>28</t>
  </si>
  <si>
    <t>单柱式 圆形120cm</t>
  </si>
  <si>
    <t>15</t>
  </si>
  <si>
    <t>706-1</t>
  </si>
  <si>
    <t>路面标线</t>
  </si>
  <si>
    <t>热熔反光标线</t>
  </si>
  <si>
    <t>7595.000</t>
  </si>
  <si>
    <t>铲除原有标线</t>
  </si>
  <si>
    <t>686.000</t>
  </si>
  <si>
    <t>707-1</t>
  </si>
  <si>
    <t>里程碑</t>
  </si>
  <si>
    <t>里程碑（钢筋混凝土）</t>
  </si>
  <si>
    <t>块</t>
  </si>
  <si>
    <t>20</t>
  </si>
  <si>
    <t>路测双面里程牌</t>
  </si>
  <si>
    <t>710-1</t>
  </si>
  <si>
    <t>减速带</t>
  </si>
  <si>
    <t>100.000</t>
  </si>
  <si>
    <t>711-1</t>
  </si>
  <si>
    <t>警示柱</t>
  </si>
  <si>
    <t>2166</t>
  </si>
  <si>
    <t>第700章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</si>
</sst>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color rgb="FF000000"/>
      <name val="Arial"/>
      <charset val="134"/>
    </font>
    <font>
      <sz val="10.5"/>
      <color rgb="FF000000"/>
      <name val="宋体"/>
      <charset val="134"/>
    </font>
    <font>
      <b/>
      <sz val="16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b/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right" vertical="center" wrapText="1"/>
    </xf>
    <xf numFmtId="0" fontId="1" fillId="0" borderId="9" xfId="0" applyNumberFormat="1" applyFont="1" applyFill="1" applyBorder="1" applyAlignment="1" applyProtection="1">
      <alignment horizontal="right" vertical="center" wrapText="1"/>
      <protection locked="0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9" xfId="0" applyNumberFormat="1" applyFont="1" applyFill="1" applyBorder="1" applyAlignment="1" applyProtection="1">
      <alignment horizontal="right" vertical="center" wrapText="1"/>
    </xf>
    <xf numFmtId="0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1" xfId="0" applyNumberFormat="1" applyFont="1" applyFill="1" applyBorder="1" applyAlignment="1" applyProtection="1">
      <alignment horizontal="right" vertical="center" wrapText="1"/>
    </xf>
    <xf numFmtId="0" fontId="1" fillId="0" borderId="12" xfId="0" applyNumberFormat="1" applyFont="1" applyFill="1" applyBorder="1" applyAlignment="1" applyProtection="1">
      <alignment horizontal="right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2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>
      <alignment horizontal="right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8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righ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8"/>
  <sheetViews>
    <sheetView tabSelected="1" workbookViewId="0">
      <selection activeCell="F12" sqref="F12"/>
    </sheetView>
  </sheetViews>
  <sheetFormatPr defaultColWidth="9" defaultRowHeight="12.75" outlineLevelCol="3"/>
  <cols>
    <col min="1" max="1" width="18.4285714285714" customWidth="1"/>
    <col min="2" max="2" width="22.3238095238095" customWidth="1"/>
    <col min="3" max="3" width="30.8857142857143" customWidth="1"/>
    <col min="4" max="4" width="22.8380952380952" customWidth="1"/>
  </cols>
  <sheetData>
    <row r="1" ht="23.25" customHeight="1" spans="1:4">
      <c r="A1" s="1"/>
      <c r="B1" s="2"/>
      <c r="C1" s="2"/>
      <c r="D1" s="3"/>
    </row>
    <row r="2" ht="44.35" customHeight="1" spans="1:4">
      <c r="A2" s="4" t="s">
        <v>0</v>
      </c>
      <c r="B2" s="4"/>
      <c r="C2" s="4"/>
      <c r="D2" s="4"/>
    </row>
    <row r="3" ht="35.65" customHeight="1" spans="1:4">
      <c r="A3" s="5" t="s">
        <v>1</v>
      </c>
      <c r="B3" s="5"/>
      <c r="C3" s="6"/>
      <c r="D3" s="7" t="s">
        <v>2</v>
      </c>
    </row>
    <row r="4" ht="43.65" customHeight="1" spans="1:4">
      <c r="A4" s="11" t="s">
        <v>3</v>
      </c>
      <c r="B4" s="12" t="s">
        <v>4</v>
      </c>
      <c r="C4" s="12" t="s">
        <v>5</v>
      </c>
      <c r="D4" s="13" t="s">
        <v>6</v>
      </c>
    </row>
    <row r="5" ht="24" customHeight="1" spans="1:4">
      <c r="A5" s="14" t="s">
        <v>7</v>
      </c>
      <c r="B5" s="16" t="s">
        <v>8</v>
      </c>
      <c r="C5" s="16" t="s">
        <v>9</v>
      </c>
      <c r="D5" s="19">
        <f>IF(OR(ISERROR(ROUND(工程量清单表!D30,2)),ROUND(工程量清单表!D30,2)=""),0,ROUND(工程量清单表!D30,2))</f>
        <v>47333.52</v>
      </c>
    </row>
    <row r="6" ht="23.25" customHeight="1" spans="1:4">
      <c r="A6" s="14" t="s">
        <v>10</v>
      </c>
      <c r="B6" s="16" t="s">
        <v>11</v>
      </c>
      <c r="C6" s="16" t="s">
        <v>12</v>
      </c>
      <c r="D6" s="19">
        <f>IF(OR(ISERROR(ROUND(工程量清单表!D62,2)),ROUND(工程量清单表!D62,2)=""),0,ROUND(工程量清单表!D62,2))</f>
        <v>0</v>
      </c>
    </row>
    <row r="7" ht="23.25" customHeight="1" spans="1:4">
      <c r="A7" s="14" t="s">
        <v>13</v>
      </c>
      <c r="B7" s="16" t="s">
        <v>14</v>
      </c>
      <c r="C7" s="16" t="s">
        <v>15</v>
      </c>
      <c r="D7" s="19">
        <f>IF(OR(ISERROR(ROUND(工程量清单表!D95,2)),ROUND(工程量清单表!D95,2)=""),0,ROUND(工程量清单表!D95,2))</f>
        <v>0</v>
      </c>
    </row>
    <row r="8" ht="23.25" customHeight="1" spans="1:4">
      <c r="A8" s="14" t="s">
        <v>16</v>
      </c>
      <c r="B8" s="16" t="s">
        <v>17</v>
      </c>
      <c r="C8" s="16" t="s">
        <v>18</v>
      </c>
      <c r="D8" s="19">
        <f>IF(OR(ISERROR(ROUND(工程量清单表!D126,2)),ROUND(工程量清单表!D126,2)=""),0,ROUND(工程量清单表!D126,2))</f>
        <v>0</v>
      </c>
    </row>
    <row r="9" ht="24" customHeight="1" spans="1:4">
      <c r="A9" s="14" t="s">
        <v>19</v>
      </c>
      <c r="B9" s="16" t="s">
        <v>20</v>
      </c>
      <c r="C9" s="16" t="s">
        <v>21</v>
      </c>
      <c r="D9" s="19">
        <f>IF(OR(ISERROR(ROUND(工程量清单表!D159,2)),ROUND(工程量清单表!D159,2)=""),0,ROUND(工程量清单表!D159,2))</f>
        <v>0</v>
      </c>
    </row>
    <row r="10" ht="23.25" customHeight="1" spans="1:4">
      <c r="A10" s="14" t="s">
        <v>22</v>
      </c>
      <c r="B10" s="16" t="s">
        <v>23</v>
      </c>
      <c r="C10" s="30"/>
      <c r="D10" s="19">
        <f>ROUND(IF(OR(ISERROR(D5),D5=""),0,D5)+IF(OR(ISERROR(D6),D6=""),0,D6)+IF(OR(ISERROR(D7),D7=""),0,D7)+IF(OR(ISERROR(D8),D8=""),0,D8)+IF(OR(ISERROR(D9),D9=""),0,D9),2)</f>
        <v>47333.52</v>
      </c>
    </row>
    <row r="11" ht="23.25" customHeight="1" spans="1:4">
      <c r="A11" s="14" t="s">
        <v>24</v>
      </c>
      <c r="B11" s="16" t="s">
        <v>25</v>
      </c>
      <c r="C11" s="30"/>
      <c r="D11" s="31">
        <f>D10*3%</f>
        <v>1420.0056</v>
      </c>
    </row>
    <row r="12" ht="23.25" customHeight="1" spans="1:4">
      <c r="A12" s="14" t="s">
        <v>26</v>
      </c>
      <c r="B12" s="16" t="s">
        <v>27</v>
      </c>
      <c r="C12" s="30"/>
      <c r="D12" s="31">
        <f>D11+D10</f>
        <v>48753.5256</v>
      </c>
    </row>
    <row r="13" ht="24" customHeight="1" spans="1:4">
      <c r="A13" s="32"/>
      <c r="B13" s="17"/>
      <c r="C13" s="17"/>
      <c r="D13" s="33"/>
    </row>
    <row r="14" ht="23.25" customHeight="1" spans="1:4">
      <c r="A14" s="32"/>
      <c r="B14" s="17"/>
      <c r="C14" s="17"/>
      <c r="D14" s="33"/>
    </row>
    <row r="15" ht="23.25" customHeight="1" spans="1:4">
      <c r="A15" s="32"/>
      <c r="B15" s="17"/>
      <c r="C15" s="17"/>
      <c r="D15" s="33"/>
    </row>
    <row r="16" ht="24" customHeight="1" spans="1:4">
      <c r="A16" s="32"/>
      <c r="B16" s="17"/>
      <c r="C16" s="17"/>
      <c r="D16" s="33"/>
    </row>
    <row r="17" ht="23.25" customHeight="1" spans="1:4">
      <c r="A17" s="32"/>
      <c r="B17" s="17"/>
      <c r="C17" s="17"/>
      <c r="D17" s="33"/>
    </row>
    <row r="18" ht="23.25" customHeight="1" spans="1:4">
      <c r="A18" s="32"/>
      <c r="B18" s="17"/>
      <c r="C18" s="17"/>
      <c r="D18" s="33"/>
    </row>
    <row r="19" ht="23.25" customHeight="1" spans="1:4">
      <c r="A19" s="32"/>
      <c r="B19" s="17"/>
      <c r="C19" s="17"/>
      <c r="D19" s="33"/>
    </row>
    <row r="20" ht="24" customHeight="1" spans="1:4">
      <c r="A20" s="32"/>
      <c r="B20" s="17"/>
      <c r="C20" s="17"/>
      <c r="D20" s="33"/>
    </row>
    <row r="21" ht="23.25" customHeight="1" spans="1:4">
      <c r="A21" s="32"/>
      <c r="B21" s="17"/>
      <c r="C21" s="17"/>
      <c r="D21" s="33"/>
    </row>
    <row r="22" ht="23.25" customHeight="1" spans="1:4">
      <c r="A22" s="32"/>
      <c r="B22" s="17"/>
      <c r="C22" s="17"/>
      <c r="D22" s="33"/>
    </row>
    <row r="23" ht="24" customHeight="1" spans="1:4">
      <c r="A23" s="32"/>
      <c r="B23" s="17"/>
      <c r="C23" s="17"/>
      <c r="D23" s="33"/>
    </row>
    <row r="24" ht="23.25" customHeight="1" spans="1:4">
      <c r="A24" s="32"/>
      <c r="B24" s="17"/>
      <c r="C24" s="17"/>
      <c r="D24" s="33"/>
    </row>
    <row r="25" ht="23.25" customHeight="1" spans="1:4">
      <c r="A25" s="32"/>
      <c r="B25" s="17"/>
      <c r="C25" s="17"/>
      <c r="D25" s="33"/>
    </row>
    <row r="26" ht="23.25" customHeight="1" spans="1:4">
      <c r="A26" s="32"/>
      <c r="B26" s="17"/>
      <c r="C26" s="17"/>
      <c r="D26" s="33"/>
    </row>
    <row r="27" ht="23.25" customHeight="1" spans="1:4">
      <c r="A27" s="27"/>
      <c r="B27" s="27"/>
      <c r="C27" s="27"/>
      <c r="D27" s="27"/>
    </row>
    <row r="28" ht="30.55" customHeight="1" spans="1:4">
      <c r="A28" s="1"/>
      <c r="B28" s="2"/>
      <c r="C28" s="34"/>
      <c r="D28" s="34"/>
    </row>
  </sheetData>
  <sheetProtection algorithmName="SHA-512" hashValue="QC/4NB89R4bb3VEJMdeOimQXkI3H7jdnXtctodqXQ78+1iEQCcmL2RuX7eynhgBbiYiSLNteRmw4w01eSENyjg==" saltValue="TcCZMaUoSOHJ07WeTrVu1g==" spinCount="100000" sheet="1" objects="1"/>
  <mergeCells count="7">
    <mergeCell ref="B1:C1"/>
    <mergeCell ref="A2:D2"/>
    <mergeCell ref="A3:B3"/>
    <mergeCell ref="B10:C10"/>
    <mergeCell ref="B11:C11"/>
    <mergeCell ref="B12:C12"/>
    <mergeCell ref="C28:D28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61"/>
  <sheetViews>
    <sheetView workbookViewId="0">
      <selection activeCell="E8" sqref="E8"/>
    </sheetView>
  </sheetViews>
  <sheetFormatPr defaultColWidth="9" defaultRowHeight="12.75" outlineLevelCol="5"/>
  <cols>
    <col min="1" max="1" width="10.1238095238095" customWidth="1"/>
    <col min="2" max="2" width="21.0285714285714" customWidth="1"/>
    <col min="3" max="3" width="12.7142857142857" customWidth="1"/>
    <col min="4" max="4" width="15.1809523809524" customWidth="1"/>
    <col min="5" max="5" width="14.7904761904762" customWidth="1"/>
    <col min="6" max="6" width="20.6380952380952" customWidth="1"/>
  </cols>
  <sheetData>
    <row r="1" ht="23.25" customHeight="1" spans="1:6">
      <c r="A1" s="1"/>
      <c r="B1" s="1"/>
      <c r="C1" s="2"/>
      <c r="D1" s="2"/>
      <c r="E1" s="3"/>
      <c r="F1" s="3"/>
    </row>
    <row r="2" ht="44.35" customHeight="1" spans="1:6">
      <c r="A2" s="4" t="s">
        <v>28</v>
      </c>
      <c r="B2" s="4"/>
      <c r="C2" s="4"/>
      <c r="D2" s="4"/>
      <c r="E2" s="4"/>
      <c r="F2" s="4"/>
    </row>
    <row r="3" ht="50.2" customHeight="1" spans="1:6">
      <c r="A3" s="5" t="s">
        <v>29</v>
      </c>
      <c r="B3" s="5"/>
      <c r="C3" s="6"/>
      <c r="D3" s="7" t="s">
        <v>30</v>
      </c>
      <c r="E3" s="7"/>
      <c r="F3" s="7"/>
    </row>
    <row r="4" ht="24.7" customHeight="1" spans="1:6">
      <c r="A4" s="8" t="s">
        <v>9</v>
      </c>
      <c r="B4" s="9"/>
      <c r="C4" s="9"/>
      <c r="D4" s="9"/>
      <c r="E4" s="9"/>
      <c r="F4" s="10"/>
    </row>
    <row r="5" ht="29.8" customHeight="1" spans="1:6">
      <c r="A5" s="11" t="s">
        <v>31</v>
      </c>
      <c r="B5" s="12" t="s">
        <v>32</v>
      </c>
      <c r="C5" s="12" t="s">
        <v>33</v>
      </c>
      <c r="D5" s="12" t="s">
        <v>34</v>
      </c>
      <c r="E5" s="12" t="s">
        <v>35</v>
      </c>
      <c r="F5" s="13" t="s">
        <v>36</v>
      </c>
    </row>
    <row r="6" ht="20.35" customHeight="1" spans="1:6">
      <c r="A6" s="14" t="s">
        <v>37</v>
      </c>
      <c r="B6" s="15" t="s">
        <v>38</v>
      </c>
      <c r="C6" s="16" t="s">
        <v>39</v>
      </c>
      <c r="D6" s="17" t="s">
        <v>40</v>
      </c>
      <c r="E6" s="18"/>
      <c r="F6" s="19">
        <f>ROUND(IF(OR(ISERROR(D6),D6=""),0,D6)*IF(OR(ISERROR(E6),E6=""),0,E6),2)</f>
        <v>0</v>
      </c>
    </row>
    <row r="7" ht="20.35" customHeight="1" spans="1:6">
      <c r="A7" s="14" t="s">
        <v>41</v>
      </c>
      <c r="B7" s="15" t="s">
        <v>42</v>
      </c>
      <c r="C7" s="16" t="s">
        <v>39</v>
      </c>
      <c r="D7" s="17" t="s">
        <v>40</v>
      </c>
      <c r="E7" s="20" t="s">
        <v>43</v>
      </c>
      <c r="F7" s="19">
        <f>ROUND(IF(OR(ISERROR(D7),D7=""),0,D7)*IF(OR(ISERROR(E7),E7=""),0,E7),2)</f>
        <v>47333.52</v>
      </c>
    </row>
    <row r="8" ht="23.25" customHeight="1" spans="1:6">
      <c r="A8" s="14"/>
      <c r="B8" s="16"/>
      <c r="C8" s="15"/>
      <c r="D8" s="17"/>
      <c r="E8" s="17"/>
      <c r="F8" s="21"/>
    </row>
    <row r="9" ht="23.25" customHeight="1" spans="1:6">
      <c r="A9" s="14"/>
      <c r="B9" s="16"/>
      <c r="C9" s="15"/>
      <c r="D9" s="17"/>
      <c r="E9" s="17"/>
      <c r="F9" s="21"/>
    </row>
    <row r="10" ht="23.25" customHeight="1" spans="1:6">
      <c r="A10" s="14"/>
      <c r="B10" s="16"/>
      <c r="C10" s="15"/>
      <c r="D10" s="17"/>
      <c r="E10" s="17"/>
      <c r="F10" s="21"/>
    </row>
    <row r="11" ht="24" customHeight="1" spans="1:6">
      <c r="A11" s="14"/>
      <c r="B11" s="16"/>
      <c r="C11" s="15"/>
      <c r="D11" s="17"/>
      <c r="E11" s="17"/>
      <c r="F11" s="21"/>
    </row>
    <row r="12" ht="23.25" customHeight="1" spans="1:6">
      <c r="A12" s="14"/>
      <c r="B12" s="16"/>
      <c r="C12" s="15"/>
      <c r="D12" s="17"/>
      <c r="E12" s="17"/>
      <c r="F12" s="21"/>
    </row>
    <row r="13" ht="23.25" customHeight="1" spans="1:6">
      <c r="A13" s="14"/>
      <c r="B13" s="16"/>
      <c r="C13" s="15"/>
      <c r="D13" s="17"/>
      <c r="E13" s="17"/>
      <c r="F13" s="21"/>
    </row>
    <row r="14" ht="24" customHeight="1" spans="1:6">
      <c r="A14" s="14"/>
      <c r="B14" s="16"/>
      <c r="C14" s="15"/>
      <c r="D14" s="17"/>
      <c r="E14" s="17"/>
      <c r="F14" s="21"/>
    </row>
    <row r="15" ht="23.25" customHeight="1" spans="1:6">
      <c r="A15" s="14"/>
      <c r="B15" s="16"/>
      <c r="C15" s="15"/>
      <c r="D15" s="17"/>
      <c r="E15" s="17"/>
      <c r="F15" s="21"/>
    </row>
    <row r="16" ht="23.25" customHeight="1" spans="1:6">
      <c r="A16" s="14"/>
      <c r="B16" s="16"/>
      <c r="C16" s="15"/>
      <c r="D16" s="17"/>
      <c r="E16" s="17"/>
      <c r="F16" s="21"/>
    </row>
    <row r="17" ht="23.25" customHeight="1" spans="1:6">
      <c r="A17" s="14"/>
      <c r="B17" s="16"/>
      <c r="C17" s="15"/>
      <c r="D17" s="17"/>
      <c r="E17" s="17"/>
      <c r="F17" s="21"/>
    </row>
    <row r="18" ht="24" customHeight="1" spans="1:6">
      <c r="A18" s="14"/>
      <c r="B18" s="16"/>
      <c r="C18" s="15"/>
      <c r="D18" s="17"/>
      <c r="E18" s="17"/>
      <c r="F18" s="21"/>
    </row>
    <row r="19" ht="23.25" customHeight="1" spans="1:6">
      <c r="A19" s="14"/>
      <c r="B19" s="16"/>
      <c r="C19" s="15"/>
      <c r="D19" s="17"/>
      <c r="E19" s="17"/>
      <c r="F19" s="21"/>
    </row>
    <row r="20" ht="23.25" customHeight="1" spans="1:6">
      <c r="A20" s="14"/>
      <c r="B20" s="16"/>
      <c r="C20" s="15"/>
      <c r="D20" s="17"/>
      <c r="E20" s="17"/>
      <c r="F20" s="21"/>
    </row>
    <row r="21" ht="23.25" customHeight="1" spans="1:6">
      <c r="A21" s="14"/>
      <c r="B21" s="16"/>
      <c r="C21" s="15"/>
      <c r="D21" s="17"/>
      <c r="E21" s="17"/>
      <c r="F21" s="21"/>
    </row>
    <row r="22" ht="24" customHeight="1" spans="1:6">
      <c r="A22" s="14"/>
      <c r="B22" s="16"/>
      <c r="C22" s="15"/>
      <c r="D22" s="17"/>
      <c r="E22" s="17"/>
      <c r="F22" s="21"/>
    </row>
    <row r="23" ht="23.25" customHeight="1" spans="1:6">
      <c r="A23" s="14"/>
      <c r="B23" s="16"/>
      <c r="C23" s="15"/>
      <c r="D23" s="17"/>
      <c r="E23" s="17"/>
      <c r="F23" s="21"/>
    </row>
    <row r="24" ht="23.25" customHeight="1" spans="1:6">
      <c r="A24" s="14"/>
      <c r="B24" s="16"/>
      <c r="C24" s="15"/>
      <c r="D24" s="17"/>
      <c r="E24" s="17"/>
      <c r="F24" s="21"/>
    </row>
    <row r="25" ht="24" customHeight="1" spans="1:6">
      <c r="A25" s="14"/>
      <c r="B25" s="16"/>
      <c r="C25" s="15"/>
      <c r="D25" s="17"/>
      <c r="E25" s="17"/>
      <c r="F25" s="21"/>
    </row>
    <row r="26" ht="23.25" customHeight="1" spans="1:6">
      <c r="A26" s="14"/>
      <c r="B26" s="16"/>
      <c r="C26" s="15"/>
      <c r="D26" s="17"/>
      <c r="E26" s="17"/>
      <c r="F26" s="21"/>
    </row>
    <row r="27" ht="23.25" customHeight="1" spans="1:6">
      <c r="A27" s="14"/>
      <c r="B27" s="16"/>
      <c r="C27" s="15"/>
      <c r="D27" s="17"/>
      <c r="E27" s="17"/>
      <c r="F27" s="21"/>
    </row>
    <row r="28" ht="23.25" customHeight="1" spans="1:6">
      <c r="A28" s="14"/>
      <c r="B28" s="16"/>
      <c r="C28" s="15"/>
      <c r="D28" s="17"/>
      <c r="E28" s="17"/>
      <c r="F28" s="21"/>
    </row>
    <row r="29" ht="24" customHeight="1" spans="1:6">
      <c r="A29" s="14"/>
      <c r="B29" s="16"/>
      <c r="C29" s="15"/>
      <c r="D29" s="17"/>
      <c r="E29" s="17"/>
      <c r="F29" s="21"/>
    </row>
    <row r="30" ht="20.35" customHeight="1" spans="1:6">
      <c r="A30" s="22" t="s">
        <v>44</v>
      </c>
      <c r="B30" s="23"/>
      <c r="C30" s="24" t="s">
        <v>45</v>
      </c>
      <c r="D30" s="25">
        <f>ROUND(SUM(F6:F29),2)</f>
        <v>47333.52</v>
      </c>
      <c r="E30" s="24"/>
      <c r="F30" s="26" t="s">
        <v>46</v>
      </c>
    </row>
    <row r="31" ht="7.25" customHeight="1" spans="1:6">
      <c r="A31" s="27"/>
      <c r="B31" s="27"/>
      <c r="C31" s="27"/>
      <c r="D31" s="27"/>
      <c r="E31" s="27"/>
      <c r="F31" s="27"/>
    </row>
    <row r="32" ht="30.55" customHeight="1" spans="1:6">
      <c r="A32" s="1"/>
      <c r="B32" s="28"/>
      <c r="C32" s="29"/>
      <c r="D32" s="29"/>
      <c r="E32" s="29"/>
      <c r="F32" s="29"/>
    </row>
    <row r="33" ht="23.25" customHeight="1" spans="1:6">
      <c r="A33" s="1"/>
      <c r="B33" s="1"/>
      <c r="C33" s="2"/>
      <c r="D33" s="2"/>
      <c r="E33" s="3"/>
      <c r="F33" s="3"/>
    </row>
    <row r="34" ht="44.35" customHeight="1" spans="1:6">
      <c r="A34" s="4" t="s">
        <v>28</v>
      </c>
      <c r="B34" s="4"/>
      <c r="C34" s="4"/>
      <c r="D34" s="4"/>
      <c r="E34" s="4"/>
      <c r="F34" s="4"/>
    </row>
    <row r="35" ht="50.2" customHeight="1" spans="1:6">
      <c r="A35" s="5" t="s">
        <v>29</v>
      </c>
      <c r="B35" s="5"/>
      <c r="C35" s="6"/>
      <c r="D35" s="7" t="s">
        <v>47</v>
      </c>
      <c r="E35" s="7"/>
      <c r="F35" s="7"/>
    </row>
    <row r="36" ht="24.7" customHeight="1" spans="1:6">
      <c r="A36" s="8" t="s">
        <v>12</v>
      </c>
      <c r="B36" s="9"/>
      <c r="C36" s="9"/>
      <c r="D36" s="9"/>
      <c r="E36" s="9"/>
      <c r="F36" s="10"/>
    </row>
    <row r="37" ht="29.8" customHeight="1" spans="1:6">
      <c r="A37" s="11" t="s">
        <v>31</v>
      </c>
      <c r="B37" s="12" t="s">
        <v>32</v>
      </c>
      <c r="C37" s="12" t="s">
        <v>33</v>
      </c>
      <c r="D37" s="12" t="s">
        <v>34</v>
      </c>
      <c r="E37" s="12" t="s">
        <v>35</v>
      </c>
      <c r="F37" s="13" t="s">
        <v>36</v>
      </c>
    </row>
    <row r="38" ht="20.35" customHeight="1" spans="1:6">
      <c r="A38" s="14" t="s">
        <v>48</v>
      </c>
      <c r="B38" s="15" t="s">
        <v>49</v>
      </c>
      <c r="C38" s="16"/>
      <c r="D38" s="17" t="s">
        <v>50</v>
      </c>
      <c r="E38" s="17" t="s">
        <v>50</v>
      </c>
      <c r="F38" s="21" t="s">
        <v>50</v>
      </c>
    </row>
    <row r="39" ht="20.35" customHeight="1" spans="1:6">
      <c r="A39" s="14" t="s">
        <v>51</v>
      </c>
      <c r="B39" s="15" t="s">
        <v>52</v>
      </c>
      <c r="C39" s="16" t="s">
        <v>53</v>
      </c>
      <c r="D39" s="17" t="s">
        <v>54</v>
      </c>
      <c r="E39" s="18"/>
      <c r="F39" s="19">
        <f>ROUND(IF(OR(ISERROR(D39),D39=""),0,D39)*IF(OR(ISERROR(E39),E39=""),0,E39),2)</f>
        <v>0</v>
      </c>
    </row>
    <row r="40" ht="19.65" customHeight="1" spans="1:6">
      <c r="A40" s="14" t="s">
        <v>55</v>
      </c>
      <c r="B40" s="15" t="s">
        <v>56</v>
      </c>
      <c r="C40" s="16" t="s">
        <v>53</v>
      </c>
      <c r="D40" s="17" t="s">
        <v>57</v>
      </c>
      <c r="E40" s="18"/>
      <c r="F40" s="19">
        <f>ROUND(IF(OR(ISERROR(D40),D40=""),0,D40)*IF(OR(ISERROR(E40),E40=""),0,E40),2)</f>
        <v>0</v>
      </c>
    </row>
    <row r="41" ht="20.35" customHeight="1" spans="1:6">
      <c r="A41" s="14" t="s">
        <v>58</v>
      </c>
      <c r="B41" s="15" t="s">
        <v>59</v>
      </c>
      <c r="C41" s="16" t="s">
        <v>60</v>
      </c>
      <c r="D41" s="17" t="s">
        <v>61</v>
      </c>
      <c r="E41" s="18"/>
      <c r="F41" s="19">
        <f>ROUND(IF(OR(ISERROR(D41),D41=""),0,D41)*IF(OR(ISERROR(E41),E41=""),0,E41),2)</f>
        <v>0</v>
      </c>
    </row>
    <row r="42" ht="20.35" customHeight="1" spans="1:6">
      <c r="A42" s="14" t="s">
        <v>62</v>
      </c>
      <c r="B42" s="15" t="s">
        <v>63</v>
      </c>
      <c r="C42" s="16"/>
      <c r="D42" s="17" t="s">
        <v>50</v>
      </c>
      <c r="E42" s="17" t="s">
        <v>50</v>
      </c>
      <c r="F42" s="21" t="s">
        <v>50</v>
      </c>
    </row>
    <row r="43" ht="20.35" customHeight="1" spans="1:6">
      <c r="A43" s="14" t="s">
        <v>64</v>
      </c>
      <c r="B43" s="15" t="s">
        <v>65</v>
      </c>
      <c r="C43" s="16" t="s">
        <v>53</v>
      </c>
      <c r="D43" s="17" t="s">
        <v>66</v>
      </c>
      <c r="E43" s="18"/>
      <c r="F43" s="19">
        <f>ROUND(IF(OR(ISERROR(D43),D43=""),0,D43)*IF(OR(ISERROR(E43),E43=""),0,E43),2)</f>
        <v>0</v>
      </c>
    </row>
    <row r="44" ht="20.35" customHeight="1" spans="1:6">
      <c r="A44" s="14" t="s">
        <v>51</v>
      </c>
      <c r="B44" s="15" t="s">
        <v>67</v>
      </c>
      <c r="C44" s="16" t="s">
        <v>53</v>
      </c>
      <c r="D44" s="17" t="s">
        <v>68</v>
      </c>
      <c r="E44" s="18"/>
      <c r="F44" s="19">
        <f>ROUND(IF(OR(ISERROR(D44),D44=""),0,D44)*IF(OR(ISERROR(E44),E44=""),0,E44),2)</f>
        <v>0</v>
      </c>
    </row>
    <row r="45" ht="24" customHeight="1" spans="1:6">
      <c r="A45" s="14"/>
      <c r="B45" s="16"/>
      <c r="C45" s="15"/>
      <c r="D45" s="17"/>
      <c r="E45" s="17"/>
      <c r="F45" s="21"/>
    </row>
    <row r="46" ht="23.25" customHeight="1" spans="1:6">
      <c r="A46" s="14"/>
      <c r="B46" s="16"/>
      <c r="C46" s="15"/>
      <c r="D46" s="17"/>
      <c r="E46" s="17"/>
      <c r="F46" s="21"/>
    </row>
    <row r="47" ht="23.25" customHeight="1" spans="1:6">
      <c r="A47" s="14"/>
      <c r="B47" s="16"/>
      <c r="C47" s="15"/>
      <c r="D47" s="17"/>
      <c r="E47" s="17"/>
      <c r="F47" s="21"/>
    </row>
    <row r="48" ht="23.25" customHeight="1" spans="1:6">
      <c r="A48" s="14"/>
      <c r="B48" s="16"/>
      <c r="C48" s="15"/>
      <c r="D48" s="17"/>
      <c r="E48" s="17"/>
      <c r="F48" s="21"/>
    </row>
    <row r="49" ht="24" customHeight="1" spans="1:6">
      <c r="A49" s="14"/>
      <c r="B49" s="16"/>
      <c r="C49" s="15"/>
      <c r="D49" s="17"/>
      <c r="E49" s="17"/>
      <c r="F49" s="21"/>
    </row>
    <row r="50" ht="23.25" customHeight="1" spans="1:6">
      <c r="A50" s="14"/>
      <c r="B50" s="16"/>
      <c r="C50" s="15"/>
      <c r="D50" s="17"/>
      <c r="E50" s="17"/>
      <c r="F50" s="21"/>
    </row>
    <row r="51" ht="23.25" customHeight="1" spans="1:6">
      <c r="A51" s="14"/>
      <c r="B51" s="16"/>
      <c r="C51" s="15"/>
      <c r="D51" s="17"/>
      <c r="E51" s="17"/>
      <c r="F51" s="21"/>
    </row>
    <row r="52" ht="24" customHeight="1" spans="1:6">
      <c r="A52" s="14"/>
      <c r="B52" s="16"/>
      <c r="C52" s="15"/>
      <c r="D52" s="17"/>
      <c r="E52" s="17"/>
      <c r="F52" s="21"/>
    </row>
    <row r="53" ht="23.25" customHeight="1" spans="1:6">
      <c r="A53" s="14"/>
      <c r="B53" s="16"/>
      <c r="C53" s="15"/>
      <c r="D53" s="17"/>
      <c r="E53" s="17"/>
      <c r="F53" s="21"/>
    </row>
    <row r="54" ht="23.25" customHeight="1" spans="1:6">
      <c r="A54" s="14"/>
      <c r="B54" s="16"/>
      <c r="C54" s="15"/>
      <c r="D54" s="17"/>
      <c r="E54" s="17"/>
      <c r="F54" s="21"/>
    </row>
    <row r="55" ht="23.25" customHeight="1" spans="1:6">
      <c r="A55" s="14"/>
      <c r="B55" s="16"/>
      <c r="C55" s="15"/>
      <c r="D55" s="17"/>
      <c r="E55" s="17"/>
      <c r="F55" s="21"/>
    </row>
    <row r="56" ht="24" customHeight="1" spans="1:6">
      <c r="A56" s="14"/>
      <c r="B56" s="16"/>
      <c r="C56" s="15"/>
      <c r="D56" s="17"/>
      <c r="E56" s="17"/>
      <c r="F56" s="21"/>
    </row>
    <row r="57" ht="23.25" customHeight="1" spans="1:6">
      <c r="A57" s="14"/>
      <c r="B57" s="16"/>
      <c r="C57" s="15"/>
      <c r="D57" s="17"/>
      <c r="E57" s="17"/>
      <c r="F57" s="21"/>
    </row>
    <row r="58" ht="23.25" customHeight="1" spans="1:6">
      <c r="A58" s="14"/>
      <c r="B58" s="16"/>
      <c r="C58" s="15"/>
      <c r="D58" s="17"/>
      <c r="E58" s="17"/>
      <c r="F58" s="21"/>
    </row>
    <row r="59" ht="24" customHeight="1" spans="1:6">
      <c r="A59" s="14"/>
      <c r="B59" s="16"/>
      <c r="C59" s="15"/>
      <c r="D59" s="17"/>
      <c r="E59" s="17"/>
      <c r="F59" s="21"/>
    </row>
    <row r="60" ht="23.25" customHeight="1" spans="1:6">
      <c r="A60" s="14"/>
      <c r="B60" s="16"/>
      <c r="C60" s="15"/>
      <c r="D60" s="17"/>
      <c r="E60" s="17"/>
      <c r="F60" s="21"/>
    </row>
    <row r="61" ht="23.25" customHeight="1" spans="1:6">
      <c r="A61" s="14"/>
      <c r="B61" s="16"/>
      <c r="C61" s="15"/>
      <c r="D61" s="17"/>
      <c r="E61" s="17"/>
      <c r="F61" s="21"/>
    </row>
    <row r="62" ht="20.35" customHeight="1" spans="1:6">
      <c r="A62" s="22" t="s">
        <v>69</v>
      </c>
      <c r="B62" s="23"/>
      <c r="C62" s="24" t="s">
        <v>45</v>
      </c>
      <c r="D62" s="25">
        <f>ROUND(SUM(F38:F61),2)</f>
        <v>0</v>
      </c>
      <c r="E62" s="24"/>
      <c r="F62" s="26" t="s">
        <v>46</v>
      </c>
    </row>
    <row r="63" ht="23.25" customHeight="1" spans="1:6">
      <c r="A63" s="27"/>
      <c r="B63" s="27"/>
      <c r="C63" s="27"/>
      <c r="D63" s="27"/>
      <c r="E63" s="27"/>
      <c r="F63" s="27"/>
    </row>
    <row r="64" ht="30.55" customHeight="1" spans="1:6">
      <c r="A64" s="1"/>
      <c r="B64" s="28"/>
      <c r="C64" s="29"/>
      <c r="D64" s="29"/>
      <c r="E64" s="29"/>
      <c r="F64" s="29"/>
    </row>
    <row r="65" ht="23.25" customHeight="1" spans="1:6">
      <c r="A65" s="1"/>
      <c r="B65" s="1"/>
      <c r="C65" s="2"/>
      <c r="D65" s="2"/>
      <c r="E65" s="3"/>
      <c r="F65" s="3"/>
    </row>
    <row r="66" ht="44.35" customHeight="1" spans="1:6">
      <c r="A66" s="4" t="s">
        <v>28</v>
      </c>
      <c r="B66" s="4"/>
      <c r="C66" s="4"/>
      <c r="D66" s="4"/>
      <c r="E66" s="4"/>
      <c r="F66" s="4"/>
    </row>
    <row r="67" ht="50.2" customHeight="1" spans="1:6">
      <c r="A67" s="5" t="s">
        <v>29</v>
      </c>
      <c r="B67" s="5"/>
      <c r="C67" s="6"/>
      <c r="D67" s="7" t="s">
        <v>70</v>
      </c>
      <c r="E67" s="7"/>
      <c r="F67" s="7"/>
    </row>
    <row r="68" ht="24.7" customHeight="1" spans="1:6">
      <c r="A68" s="8" t="s">
        <v>15</v>
      </c>
      <c r="B68" s="9"/>
      <c r="C68" s="9"/>
      <c r="D68" s="9"/>
      <c r="E68" s="9"/>
      <c r="F68" s="10"/>
    </row>
    <row r="69" ht="29.8" customHeight="1" spans="1:6">
      <c r="A69" s="11" t="s">
        <v>31</v>
      </c>
      <c r="B69" s="12" t="s">
        <v>32</v>
      </c>
      <c r="C69" s="12" t="s">
        <v>33</v>
      </c>
      <c r="D69" s="12" t="s">
        <v>34</v>
      </c>
      <c r="E69" s="12" t="s">
        <v>35</v>
      </c>
      <c r="F69" s="13" t="s">
        <v>36</v>
      </c>
    </row>
    <row r="70" ht="20.35" customHeight="1" spans="1:6">
      <c r="A70" s="14" t="s">
        <v>71</v>
      </c>
      <c r="B70" s="15" t="s">
        <v>72</v>
      </c>
      <c r="C70" s="16"/>
      <c r="D70" s="17" t="s">
        <v>50</v>
      </c>
      <c r="E70" s="17" t="s">
        <v>50</v>
      </c>
      <c r="F70" s="21" t="s">
        <v>50</v>
      </c>
    </row>
    <row r="71" ht="20.35" customHeight="1" spans="1:6">
      <c r="A71" s="14" t="s">
        <v>64</v>
      </c>
      <c r="B71" s="15" t="s">
        <v>73</v>
      </c>
      <c r="C71" s="16" t="s">
        <v>74</v>
      </c>
      <c r="D71" s="17" t="s">
        <v>75</v>
      </c>
      <c r="E71" s="18"/>
      <c r="F71" s="19">
        <f>ROUND(IF(OR(ISERROR(D71),D71=""),0,D71)*IF(OR(ISERROR(E71),E71=""),0,E71),2)</f>
        <v>0</v>
      </c>
    </row>
    <row r="72" ht="19.65" customHeight="1" spans="1:6">
      <c r="A72" s="14" t="s">
        <v>76</v>
      </c>
      <c r="B72" s="15" t="s">
        <v>77</v>
      </c>
      <c r="C72" s="16"/>
      <c r="D72" s="17" t="s">
        <v>50</v>
      </c>
      <c r="E72" s="17" t="s">
        <v>50</v>
      </c>
      <c r="F72" s="21" t="s">
        <v>50</v>
      </c>
    </row>
    <row r="73" ht="20.35" customHeight="1" spans="1:6">
      <c r="A73" s="14" t="s">
        <v>64</v>
      </c>
      <c r="B73" s="15" t="s">
        <v>73</v>
      </c>
      <c r="C73" s="16" t="s">
        <v>74</v>
      </c>
      <c r="D73" s="17" t="s">
        <v>78</v>
      </c>
      <c r="E73" s="18"/>
      <c r="F73" s="19">
        <f>ROUND(IF(OR(ISERROR(D73),D73=""),0,D73)*IF(OR(ISERROR(E73),E73=""),0,E73),2)</f>
        <v>0</v>
      </c>
    </row>
    <row r="74" ht="20.35" customHeight="1" spans="1:6">
      <c r="A74" s="14" t="s">
        <v>79</v>
      </c>
      <c r="B74" s="15" t="s">
        <v>80</v>
      </c>
      <c r="C74" s="16" t="s">
        <v>74</v>
      </c>
      <c r="D74" s="17" t="s">
        <v>81</v>
      </c>
      <c r="E74" s="18"/>
      <c r="F74" s="19">
        <f>ROUND(IF(OR(ISERROR(D74),D74=""),0,D74)*IF(OR(ISERROR(E74),E74=""),0,E74),2)</f>
        <v>0</v>
      </c>
    </row>
    <row r="75" ht="20.35" customHeight="1" spans="1:6">
      <c r="A75" s="14" t="s">
        <v>82</v>
      </c>
      <c r="B75" s="15" t="s">
        <v>83</v>
      </c>
      <c r="C75" s="16" t="s">
        <v>74</v>
      </c>
      <c r="D75" s="17" t="s">
        <v>84</v>
      </c>
      <c r="E75" s="18"/>
      <c r="F75" s="19">
        <f>ROUND(IF(OR(ISERROR(D75),D75=""),0,D75)*IF(OR(ISERROR(E75),E75=""),0,E75),2)</f>
        <v>0</v>
      </c>
    </row>
    <row r="76" ht="20.35" customHeight="1" spans="1:6">
      <c r="A76" s="14" t="s">
        <v>85</v>
      </c>
      <c r="B76" s="15" t="s">
        <v>86</v>
      </c>
      <c r="C76" s="16" t="s">
        <v>74</v>
      </c>
      <c r="D76" s="17" t="s">
        <v>87</v>
      </c>
      <c r="E76" s="18"/>
      <c r="F76" s="19">
        <f>ROUND(IF(OR(ISERROR(D76),D76=""),0,D76)*IF(OR(ISERROR(E76),E76=""),0,E76),2)</f>
        <v>0</v>
      </c>
    </row>
    <row r="77" ht="20.35" customHeight="1" spans="1:6">
      <c r="A77" s="14" t="s">
        <v>88</v>
      </c>
      <c r="B77" s="15" t="s">
        <v>89</v>
      </c>
      <c r="C77" s="16"/>
      <c r="D77" s="17" t="s">
        <v>50</v>
      </c>
      <c r="E77" s="17" t="s">
        <v>50</v>
      </c>
      <c r="F77" s="21" t="s">
        <v>50</v>
      </c>
    </row>
    <row r="78" ht="20.35" customHeight="1" spans="1:6">
      <c r="A78" s="14" t="s">
        <v>64</v>
      </c>
      <c r="B78" s="15" t="s">
        <v>90</v>
      </c>
      <c r="C78" s="16" t="s">
        <v>74</v>
      </c>
      <c r="D78" s="17" t="s">
        <v>87</v>
      </c>
      <c r="E78" s="18"/>
      <c r="F78" s="19">
        <f>ROUND(IF(OR(ISERROR(D78),D78=""),0,D78)*IF(OR(ISERROR(E78),E78=""),0,E78),2)</f>
        <v>0</v>
      </c>
    </row>
    <row r="79" ht="20.35" customHeight="1" spans="1:6">
      <c r="A79" s="14" t="s">
        <v>51</v>
      </c>
      <c r="B79" s="15" t="s">
        <v>91</v>
      </c>
      <c r="C79" s="16" t="s">
        <v>74</v>
      </c>
      <c r="D79" s="17" t="s">
        <v>81</v>
      </c>
      <c r="E79" s="18"/>
      <c r="F79" s="19">
        <f>ROUND(IF(OR(ISERROR(D79),D79=""),0,D79)*IF(OR(ISERROR(E79),E79=""),0,E79),2)</f>
        <v>0</v>
      </c>
    </row>
    <row r="80" ht="20.35" customHeight="1" spans="1:6">
      <c r="A80" s="14" t="s">
        <v>92</v>
      </c>
      <c r="B80" s="15" t="s">
        <v>93</v>
      </c>
      <c r="C80" s="16" t="s">
        <v>60</v>
      </c>
      <c r="D80" s="17" t="s">
        <v>94</v>
      </c>
      <c r="E80" s="18"/>
      <c r="F80" s="19">
        <f>ROUND(IF(OR(ISERROR(D80),D80=""),0,D80)*IF(OR(ISERROR(E80),E80=""),0,E80),2)</f>
        <v>0</v>
      </c>
    </row>
    <row r="81" ht="20.35" customHeight="1" spans="1:6">
      <c r="A81" s="14" t="s">
        <v>95</v>
      </c>
      <c r="B81" s="15" t="s">
        <v>96</v>
      </c>
      <c r="C81" s="16" t="s">
        <v>53</v>
      </c>
      <c r="D81" s="17" t="s">
        <v>97</v>
      </c>
      <c r="E81" s="18"/>
      <c r="F81" s="19">
        <f>ROUND(IF(OR(ISERROR(D81),D81=""),0,D81)*IF(OR(ISERROR(E81),E81=""),0,E81),2)</f>
        <v>0</v>
      </c>
    </row>
    <row r="82" ht="23.25" customHeight="1" spans="1:6">
      <c r="A82" s="14"/>
      <c r="B82" s="16"/>
      <c r="C82" s="15"/>
      <c r="D82" s="17"/>
      <c r="E82" s="17"/>
      <c r="F82" s="21"/>
    </row>
    <row r="83" ht="24" customHeight="1" spans="1:6">
      <c r="A83" s="14"/>
      <c r="B83" s="16"/>
      <c r="C83" s="15"/>
      <c r="D83" s="17"/>
      <c r="E83" s="17"/>
      <c r="F83" s="21"/>
    </row>
    <row r="84" ht="23.25" customHeight="1" spans="1:6">
      <c r="A84" s="14"/>
      <c r="B84" s="16"/>
      <c r="C84" s="15"/>
      <c r="D84" s="17"/>
      <c r="E84" s="17"/>
      <c r="F84" s="21"/>
    </row>
    <row r="85" ht="23.25" customHeight="1" spans="1:6">
      <c r="A85" s="14"/>
      <c r="B85" s="16"/>
      <c r="C85" s="15"/>
      <c r="D85" s="17"/>
      <c r="E85" s="17"/>
      <c r="F85" s="21"/>
    </row>
    <row r="86" ht="23.25" customHeight="1" spans="1:6">
      <c r="A86" s="14"/>
      <c r="B86" s="16"/>
      <c r="C86" s="15"/>
      <c r="D86" s="17"/>
      <c r="E86" s="17"/>
      <c r="F86" s="21"/>
    </row>
    <row r="87" ht="24" customHeight="1" spans="1:6">
      <c r="A87" s="14"/>
      <c r="B87" s="16"/>
      <c r="C87" s="15"/>
      <c r="D87" s="17"/>
      <c r="E87" s="17"/>
      <c r="F87" s="21"/>
    </row>
    <row r="88" ht="23.25" customHeight="1" spans="1:6">
      <c r="A88" s="14"/>
      <c r="B88" s="16"/>
      <c r="C88" s="15"/>
      <c r="D88" s="17"/>
      <c r="E88" s="17"/>
      <c r="F88" s="21"/>
    </row>
    <row r="89" ht="23.25" customHeight="1" spans="1:6">
      <c r="A89" s="14"/>
      <c r="B89" s="16"/>
      <c r="C89" s="15"/>
      <c r="D89" s="17"/>
      <c r="E89" s="17"/>
      <c r="F89" s="21"/>
    </row>
    <row r="90" ht="24" customHeight="1" spans="1:6">
      <c r="A90" s="14"/>
      <c r="B90" s="16"/>
      <c r="C90" s="15"/>
      <c r="D90" s="17"/>
      <c r="E90" s="17"/>
      <c r="F90" s="21"/>
    </row>
    <row r="91" ht="23.25" customHeight="1" spans="1:6">
      <c r="A91" s="14"/>
      <c r="B91" s="16"/>
      <c r="C91" s="15"/>
      <c r="D91" s="17"/>
      <c r="E91" s="17"/>
      <c r="F91" s="21"/>
    </row>
    <row r="92" ht="23.25" customHeight="1" spans="1:6">
      <c r="A92" s="14"/>
      <c r="B92" s="16"/>
      <c r="C92" s="15"/>
      <c r="D92" s="17"/>
      <c r="E92" s="17"/>
      <c r="F92" s="21"/>
    </row>
    <row r="93" ht="23.25" customHeight="1" spans="1:6">
      <c r="A93" s="14"/>
      <c r="B93" s="16"/>
      <c r="C93" s="15"/>
      <c r="D93" s="17"/>
      <c r="E93" s="17"/>
      <c r="F93" s="21"/>
    </row>
    <row r="94" ht="24" customHeight="1" spans="1:6">
      <c r="A94" s="14"/>
      <c r="B94" s="16"/>
      <c r="C94" s="15"/>
      <c r="D94" s="17"/>
      <c r="E94" s="17"/>
      <c r="F94" s="21"/>
    </row>
    <row r="95" ht="20.35" customHeight="1" spans="1:6">
      <c r="A95" s="22" t="s">
        <v>98</v>
      </c>
      <c r="B95" s="23"/>
      <c r="C95" s="24" t="s">
        <v>45</v>
      </c>
      <c r="D95" s="25">
        <f>ROUND(SUM(F70:F94),2)</f>
        <v>0</v>
      </c>
      <c r="E95" s="24"/>
      <c r="F95" s="26" t="s">
        <v>46</v>
      </c>
    </row>
    <row r="96" ht="15.25" customHeight="1" spans="1:6">
      <c r="A96" s="27"/>
      <c r="B96" s="27"/>
      <c r="C96" s="27"/>
      <c r="D96" s="27"/>
      <c r="E96" s="27"/>
      <c r="F96" s="27"/>
    </row>
    <row r="97" ht="30.55" customHeight="1" spans="1:6">
      <c r="A97" s="1"/>
      <c r="B97" s="28"/>
      <c r="C97" s="29"/>
      <c r="D97" s="29"/>
      <c r="E97" s="29"/>
      <c r="F97" s="29"/>
    </row>
    <row r="98" ht="23.25" customHeight="1" spans="1:6">
      <c r="A98" s="1"/>
      <c r="B98" s="1"/>
      <c r="C98" s="2"/>
      <c r="D98" s="2"/>
      <c r="E98" s="3"/>
      <c r="F98" s="3"/>
    </row>
    <row r="99" ht="44.35" customHeight="1" spans="1:6">
      <c r="A99" s="4" t="s">
        <v>28</v>
      </c>
      <c r="B99" s="4"/>
      <c r="C99" s="4"/>
      <c r="D99" s="4"/>
      <c r="E99" s="4"/>
      <c r="F99" s="4"/>
    </row>
    <row r="100" ht="50.2" customHeight="1" spans="1:6">
      <c r="A100" s="5" t="s">
        <v>29</v>
      </c>
      <c r="B100" s="5"/>
      <c r="C100" s="6"/>
      <c r="D100" s="7" t="s">
        <v>99</v>
      </c>
      <c r="E100" s="7"/>
      <c r="F100" s="7"/>
    </row>
    <row r="101" ht="24.7" customHeight="1" spans="1:6">
      <c r="A101" s="8" t="s">
        <v>18</v>
      </c>
      <c r="B101" s="9"/>
      <c r="C101" s="9"/>
      <c r="D101" s="9"/>
      <c r="E101" s="9"/>
      <c r="F101" s="10"/>
    </row>
    <row r="102" ht="29.8" customHeight="1" spans="1:6">
      <c r="A102" s="11" t="s">
        <v>31</v>
      </c>
      <c r="B102" s="12" t="s">
        <v>32</v>
      </c>
      <c r="C102" s="12" t="s">
        <v>33</v>
      </c>
      <c r="D102" s="12" t="s">
        <v>34</v>
      </c>
      <c r="E102" s="12" t="s">
        <v>35</v>
      </c>
      <c r="F102" s="13" t="s">
        <v>36</v>
      </c>
    </row>
    <row r="103" ht="20.35" customHeight="1" spans="1:6">
      <c r="A103" s="14" t="s">
        <v>100</v>
      </c>
      <c r="B103" s="15" t="s">
        <v>101</v>
      </c>
      <c r="C103" s="16"/>
      <c r="D103" s="17" t="s">
        <v>50</v>
      </c>
      <c r="E103" s="17" t="s">
        <v>50</v>
      </c>
      <c r="F103" s="21" t="s">
        <v>50</v>
      </c>
    </row>
    <row r="104" ht="27.65" customHeight="1" spans="1:6">
      <c r="A104" s="14" t="s">
        <v>64</v>
      </c>
      <c r="B104" s="15" t="s">
        <v>102</v>
      </c>
      <c r="C104" s="16" t="s">
        <v>60</v>
      </c>
      <c r="D104" s="17" t="s">
        <v>103</v>
      </c>
      <c r="E104" s="18"/>
      <c r="F104" s="19">
        <f>ROUND(IF(OR(ISERROR(D104),D104=""),0,D104)*IF(OR(ISERROR(E104),E104=""),0,E104),2)</f>
        <v>0</v>
      </c>
    </row>
    <row r="105" ht="23.25" customHeight="1" spans="1:6">
      <c r="A105" s="14"/>
      <c r="B105" s="16"/>
      <c r="C105" s="15"/>
      <c r="D105" s="17"/>
      <c r="E105" s="17"/>
      <c r="F105" s="21"/>
    </row>
    <row r="106" ht="24" customHeight="1" spans="1:6">
      <c r="A106" s="14"/>
      <c r="B106" s="16"/>
      <c r="C106" s="15"/>
      <c r="D106" s="17"/>
      <c r="E106" s="17"/>
      <c r="F106" s="21"/>
    </row>
    <row r="107" ht="23.25" customHeight="1" spans="1:6">
      <c r="A107" s="14"/>
      <c r="B107" s="16"/>
      <c r="C107" s="15"/>
      <c r="D107" s="17"/>
      <c r="E107" s="17"/>
      <c r="F107" s="21"/>
    </row>
    <row r="108" ht="23.25" customHeight="1" spans="1:6">
      <c r="A108" s="14"/>
      <c r="B108" s="16"/>
      <c r="C108" s="15"/>
      <c r="D108" s="17"/>
      <c r="E108" s="17"/>
      <c r="F108" s="21"/>
    </row>
    <row r="109" ht="24" customHeight="1" spans="1:6">
      <c r="A109" s="14"/>
      <c r="B109" s="16"/>
      <c r="C109" s="15"/>
      <c r="D109" s="17"/>
      <c r="E109" s="17"/>
      <c r="F109" s="21"/>
    </row>
    <row r="110" ht="23.25" customHeight="1" spans="1:6">
      <c r="A110" s="14"/>
      <c r="B110" s="16"/>
      <c r="C110" s="15"/>
      <c r="D110" s="17"/>
      <c r="E110" s="17"/>
      <c r="F110" s="21"/>
    </row>
    <row r="111" ht="23.25" customHeight="1" spans="1:6">
      <c r="A111" s="14"/>
      <c r="B111" s="16"/>
      <c r="C111" s="15"/>
      <c r="D111" s="17"/>
      <c r="E111" s="17"/>
      <c r="F111" s="21"/>
    </row>
    <row r="112" ht="23.25" customHeight="1" spans="1:6">
      <c r="A112" s="14"/>
      <c r="B112" s="16"/>
      <c r="C112" s="15"/>
      <c r="D112" s="17"/>
      <c r="E112" s="17"/>
      <c r="F112" s="21"/>
    </row>
    <row r="113" ht="24" customHeight="1" spans="1:6">
      <c r="A113" s="14"/>
      <c r="B113" s="16"/>
      <c r="C113" s="15"/>
      <c r="D113" s="17"/>
      <c r="E113" s="17"/>
      <c r="F113" s="21"/>
    </row>
    <row r="114" ht="23.25" customHeight="1" spans="1:6">
      <c r="A114" s="14"/>
      <c r="B114" s="16"/>
      <c r="C114" s="15"/>
      <c r="D114" s="17"/>
      <c r="E114" s="17"/>
      <c r="F114" s="21"/>
    </row>
    <row r="115" ht="23.25" customHeight="1" spans="1:6">
      <c r="A115" s="14"/>
      <c r="B115" s="16"/>
      <c r="C115" s="15"/>
      <c r="D115" s="17"/>
      <c r="E115" s="17"/>
      <c r="F115" s="21"/>
    </row>
    <row r="116" ht="24" customHeight="1" spans="1:6">
      <c r="A116" s="14"/>
      <c r="B116" s="16"/>
      <c r="C116" s="15"/>
      <c r="D116" s="17"/>
      <c r="E116" s="17"/>
      <c r="F116" s="21"/>
    </row>
    <row r="117" ht="23.25" customHeight="1" spans="1:6">
      <c r="A117" s="14"/>
      <c r="B117" s="16"/>
      <c r="C117" s="15"/>
      <c r="D117" s="17"/>
      <c r="E117" s="17"/>
      <c r="F117" s="21"/>
    </row>
    <row r="118" ht="23.25" customHeight="1" spans="1:6">
      <c r="A118" s="14"/>
      <c r="B118" s="16"/>
      <c r="C118" s="15"/>
      <c r="D118" s="17"/>
      <c r="E118" s="17"/>
      <c r="F118" s="21"/>
    </row>
    <row r="119" ht="23.25" customHeight="1" spans="1:6">
      <c r="A119" s="14"/>
      <c r="B119" s="16"/>
      <c r="C119" s="15"/>
      <c r="D119" s="17"/>
      <c r="E119" s="17"/>
      <c r="F119" s="21"/>
    </row>
    <row r="120" ht="24" customHeight="1" spans="1:6">
      <c r="A120" s="14"/>
      <c r="B120" s="16"/>
      <c r="C120" s="15"/>
      <c r="D120" s="17"/>
      <c r="E120" s="17"/>
      <c r="F120" s="21"/>
    </row>
    <row r="121" ht="23.25" customHeight="1" spans="1:6">
      <c r="A121" s="14"/>
      <c r="B121" s="16"/>
      <c r="C121" s="15"/>
      <c r="D121" s="17"/>
      <c r="E121" s="17"/>
      <c r="F121" s="21"/>
    </row>
    <row r="122" ht="23.25" customHeight="1" spans="1:6">
      <c r="A122" s="14"/>
      <c r="B122" s="16"/>
      <c r="C122" s="15"/>
      <c r="D122" s="17"/>
      <c r="E122" s="17"/>
      <c r="F122" s="21"/>
    </row>
    <row r="123" ht="24" customHeight="1" spans="1:6">
      <c r="A123" s="14"/>
      <c r="B123" s="16"/>
      <c r="C123" s="15"/>
      <c r="D123" s="17"/>
      <c r="E123" s="17"/>
      <c r="F123" s="21"/>
    </row>
    <row r="124" ht="23.25" customHeight="1" spans="1:6">
      <c r="A124" s="14"/>
      <c r="B124" s="16"/>
      <c r="C124" s="15"/>
      <c r="D124" s="17"/>
      <c r="E124" s="17"/>
      <c r="F124" s="21"/>
    </row>
    <row r="125" ht="23.25" customHeight="1" spans="1:6">
      <c r="A125" s="14"/>
      <c r="B125" s="16"/>
      <c r="C125" s="15"/>
      <c r="D125" s="17"/>
      <c r="E125" s="17"/>
      <c r="F125" s="21"/>
    </row>
    <row r="126" ht="20.35" customHeight="1" spans="1:6">
      <c r="A126" s="22" t="s">
        <v>104</v>
      </c>
      <c r="B126" s="23"/>
      <c r="C126" s="24" t="s">
        <v>45</v>
      </c>
      <c r="D126" s="25">
        <f>ROUND(SUM(F103:F125),2)</f>
        <v>0</v>
      </c>
      <c r="E126" s="24"/>
      <c r="F126" s="26" t="s">
        <v>46</v>
      </c>
    </row>
    <row r="127" ht="23.25" customHeight="1" spans="1:6">
      <c r="A127" s="27"/>
      <c r="B127" s="27"/>
      <c r="C127" s="27"/>
      <c r="D127" s="27"/>
      <c r="E127" s="27"/>
      <c r="F127" s="27"/>
    </row>
    <row r="128" ht="30.55" customHeight="1" spans="1:6">
      <c r="A128" s="1"/>
      <c r="B128" s="28"/>
      <c r="C128" s="29"/>
      <c r="D128" s="29"/>
      <c r="E128" s="29"/>
      <c r="F128" s="29"/>
    </row>
    <row r="129" ht="23.25" customHeight="1" spans="1:6">
      <c r="A129" s="1"/>
      <c r="B129" s="1"/>
      <c r="C129" s="2"/>
      <c r="D129" s="2"/>
      <c r="E129" s="3"/>
      <c r="F129" s="3"/>
    </row>
    <row r="130" ht="44.35" customHeight="1" spans="1:6">
      <c r="A130" s="4" t="s">
        <v>28</v>
      </c>
      <c r="B130" s="4"/>
      <c r="C130" s="4"/>
      <c r="D130" s="4"/>
      <c r="E130" s="4"/>
      <c r="F130" s="4"/>
    </row>
    <row r="131" ht="50.2" customHeight="1" spans="1:6">
      <c r="A131" s="5" t="s">
        <v>29</v>
      </c>
      <c r="B131" s="5"/>
      <c r="C131" s="6"/>
      <c r="D131" s="7" t="s">
        <v>105</v>
      </c>
      <c r="E131" s="7"/>
      <c r="F131" s="7"/>
    </row>
    <row r="132" ht="24.7" customHeight="1" spans="1:6">
      <c r="A132" s="8" t="s">
        <v>21</v>
      </c>
      <c r="B132" s="9"/>
      <c r="C132" s="9"/>
      <c r="D132" s="9"/>
      <c r="E132" s="9"/>
      <c r="F132" s="10"/>
    </row>
    <row r="133" ht="29.8" customHeight="1" spans="1:6">
      <c r="A133" s="11" t="s">
        <v>31</v>
      </c>
      <c r="B133" s="12" t="s">
        <v>32</v>
      </c>
      <c r="C133" s="12" t="s">
        <v>33</v>
      </c>
      <c r="D133" s="12" t="s">
        <v>34</v>
      </c>
      <c r="E133" s="12" t="s">
        <v>35</v>
      </c>
      <c r="F133" s="13" t="s">
        <v>36</v>
      </c>
    </row>
    <row r="134" ht="20.35" customHeight="1" spans="1:6">
      <c r="A134" s="14" t="s">
        <v>106</v>
      </c>
      <c r="B134" s="15" t="s">
        <v>107</v>
      </c>
      <c r="C134" s="16" t="s">
        <v>108</v>
      </c>
      <c r="D134" s="17" t="s">
        <v>109</v>
      </c>
      <c r="E134" s="18"/>
      <c r="F134" s="19">
        <f>ROUND(IF(OR(ISERROR(D134),D134=""),0,D134)*IF(OR(ISERROR(E134),E134=""),0,E134),2)</f>
        <v>0</v>
      </c>
    </row>
    <row r="135" ht="20.35" customHeight="1" spans="1:6">
      <c r="A135" s="14" t="s">
        <v>110</v>
      </c>
      <c r="B135" s="15" t="s">
        <v>111</v>
      </c>
      <c r="C135" s="16"/>
      <c r="D135" s="17" t="s">
        <v>50</v>
      </c>
      <c r="E135" s="17" t="s">
        <v>50</v>
      </c>
      <c r="F135" s="21" t="s">
        <v>50</v>
      </c>
    </row>
    <row r="136" ht="19.65" customHeight="1" spans="1:6">
      <c r="A136" s="14" t="s">
        <v>64</v>
      </c>
      <c r="B136" s="15" t="s">
        <v>112</v>
      </c>
      <c r="C136" s="16" t="s">
        <v>113</v>
      </c>
      <c r="D136" s="17" t="s">
        <v>114</v>
      </c>
      <c r="E136" s="18"/>
      <c r="F136" s="19">
        <f>ROUND(IF(OR(ISERROR(D136),D136=""),0,D136)*IF(OR(ISERROR(E136),E136=""),0,E136),2)</f>
        <v>0</v>
      </c>
    </row>
    <row r="137" ht="20.35" customHeight="1" spans="1:6">
      <c r="A137" s="14" t="s">
        <v>51</v>
      </c>
      <c r="B137" s="15" t="s">
        <v>115</v>
      </c>
      <c r="C137" s="16" t="s">
        <v>113</v>
      </c>
      <c r="D137" s="17" t="s">
        <v>116</v>
      </c>
      <c r="E137" s="18"/>
      <c r="F137" s="19">
        <f>ROUND(IF(OR(ISERROR(D137),D137=""),0,D137)*IF(OR(ISERROR(E137),E137=""),0,E137),2)</f>
        <v>0</v>
      </c>
    </row>
    <row r="138" ht="20.35" customHeight="1" spans="1:6">
      <c r="A138" s="14" t="s">
        <v>117</v>
      </c>
      <c r="B138" s="15" t="s">
        <v>118</v>
      </c>
      <c r="C138" s="16"/>
      <c r="D138" s="17" t="s">
        <v>50</v>
      </c>
      <c r="E138" s="17" t="s">
        <v>50</v>
      </c>
      <c r="F138" s="21" t="s">
        <v>50</v>
      </c>
    </row>
    <row r="139" ht="20.35" customHeight="1" spans="1:6">
      <c r="A139" s="14" t="s">
        <v>64</v>
      </c>
      <c r="B139" s="15" t="s">
        <v>119</v>
      </c>
      <c r="C139" s="16" t="s">
        <v>74</v>
      </c>
      <c r="D139" s="17" t="s">
        <v>120</v>
      </c>
      <c r="E139" s="18"/>
      <c r="F139" s="19">
        <f>ROUND(IF(OR(ISERROR(D139),D139=""),0,D139)*IF(OR(ISERROR(E139),E139=""),0,E139),2)</f>
        <v>0</v>
      </c>
    </row>
    <row r="140" ht="20.35" customHeight="1" spans="1:6">
      <c r="A140" s="14" t="s">
        <v>51</v>
      </c>
      <c r="B140" s="15" t="s">
        <v>121</v>
      </c>
      <c r="C140" s="16" t="s">
        <v>74</v>
      </c>
      <c r="D140" s="17" t="s">
        <v>122</v>
      </c>
      <c r="E140" s="18"/>
      <c r="F140" s="19">
        <f>ROUND(IF(OR(ISERROR(D140),D140=""),0,D140)*IF(OR(ISERROR(E140),E140=""),0,E140),2)</f>
        <v>0</v>
      </c>
    </row>
    <row r="141" ht="20.35" customHeight="1" spans="1:6">
      <c r="A141" s="14" t="s">
        <v>123</v>
      </c>
      <c r="B141" s="15" t="s">
        <v>124</v>
      </c>
      <c r="C141" s="16"/>
      <c r="D141" s="17" t="s">
        <v>50</v>
      </c>
      <c r="E141" s="17" t="s">
        <v>50</v>
      </c>
      <c r="F141" s="21" t="s">
        <v>50</v>
      </c>
    </row>
    <row r="142" ht="20.35" customHeight="1" spans="1:6">
      <c r="A142" s="14" t="s">
        <v>64</v>
      </c>
      <c r="B142" s="15" t="s">
        <v>125</v>
      </c>
      <c r="C142" s="16" t="s">
        <v>126</v>
      </c>
      <c r="D142" s="17" t="s">
        <v>127</v>
      </c>
      <c r="E142" s="18"/>
      <c r="F142" s="19">
        <f>ROUND(IF(OR(ISERROR(D142),D142=""),0,D142)*IF(OR(ISERROR(E142),E142=""),0,E142),2)</f>
        <v>0</v>
      </c>
    </row>
    <row r="143" ht="20.35" customHeight="1" spans="1:6">
      <c r="A143" s="14" t="s">
        <v>51</v>
      </c>
      <c r="B143" s="15" t="s">
        <v>128</v>
      </c>
      <c r="C143" s="16" t="s">
        <v>126</v>
      </c>
      <c r="D143" s="17" t="s">
        <v>19</v>
      </c>
      <c r="E143" s="18"/>
      <c r="F143" s="19">
        <f>ROUND(IF(OR(ISERROR(D143),D143=""),0,D143)*IF(OR(ISERROR(E143),E143=""),0,E143),2)</f>
        <v>0</v>
      </c>
    </row>
    <row r="144" ht="20.35" customHeight="1" spans="1:6">
      <c r="A144" s="14" t="s">
        <v>129</v>
      </c>
      <c r="B144" s="15" t="s">
        <v>130</v>
      </c>
      <c r="C144" s="16" t="s">
        <v>60</v>
      </c>
      <c r="D144" s="17" t="s">
        <v>131</v>
      </c>
      <c r="E144" s="18"/>
      <c r="F144" s="19">
        <f>ROUND(IF(OR(ISERROR(D144),D144=""),0,D144)*IF(OR(ISERROR(E144),E144=""),0,E144),2)</f>
        <v>0</v>
      </c>
    </row>
    <row r="145" ht="20.35" customHeight="1" spans="1:6">
      <c r="A145" s="14" t="s">
        <v>132</v>
      </c>
      <c r="B145" s="15" t="s">
        <v>133</v>
      </c>
      <c r="C145" s="16" t="s">
        <v>108</v>
      </c>
      <c r="D145" s="17" t="s">
        <v>134</v>
      </c>
      <c r="E145" s="18"/>
      <c r="F145" s="19">
        <f>ROUND(IF(OR(ISERROR(D145),D145=""),0,D145)*IF(OR(ISERROR(E145),E145=""),0,E145),2)</f>
        <v>0</v>
      </c>
    </row>
    <row r="146" ht="23.25" customHeight="1" spans="1:6">
      <c r="A146" s="14"/>
      <c r="B146" s="16"/>
      <c r="C146" s="15"/>
      <c r="D146" s="17"/>
      <c r="E146" s="17"/>
      <c r="F146" s="21"/>
    </row>
    <row r="147" ht="24" customHeight="1" spans="1:6">
      <c r="A147" s="14"/>
      <c r="B147" s="16"/>
      <c r="C147" s="15"/>
      <c r="D147" s="17"/>
      <c r="E147" s="17"/>
      <c r="F147" s="21"/>
    </row>
    <row r="148" ht="23.25" customHeight="1" spans="1:6">
      <c r="A148" s="14"/>
      <c r="B148" s="16"/>
      <c r="C148" s="15"/>
      <c r="D148" s="17"/>
      <c r="E148" s="17"/>
      <c r="F148" s="21"/>
    </row>
    <row r="149" ht="23.25" customHeight="1" spans="1:6">
      <c r="A149" s="14"/>
      <c r="B149" s="16"/>
      <c r="C149" s="15"/>
      <c r="D149" s="17"/>
      <c r="E149" s="17"/>
      <c r="F149" s="21"/>
    </row>
    <row r="150" ht="23.25" customHeight="1" spans="1:6">
      <c r="A150" s="14"/>
      <c r="B150" s="16"/>
      <c r="C150" s="15"/>
      <c r="D150" s="17"/>
      <c r="E150" s="17"/>
      <c r="F150" s="21"/>
    </row>
    <row r="151" ht="24" customHeight="1" spans="1:6">
      <c r="A151" s="14"/>
      <c r="B151" s="16"/>
      <c r="C151" s="15"/>
      <c r="D151" s="17"/>
      <c r="E151" s="17"/>
      <c r="F151" s="21"/>
    </row>
    <row r="152" ht="23.25" customHeight="1" spans="1:6">
      <c r="A152" s="14"/>
      <c r="B152" s="16"/>
      <c r="C152" s="15"/>
      <c r="D152" s="17"/>
      <c r="E152" s="17"/>
      <c r="F152" s="21"/>
    </row>
    <row r="153" ht="23.25" customHeight="1" spans="1:6">
      <c r="A153" s="14"/>
      <c r="B153" s="16"/>
      <c r="C153" s="15"/>
      <c r="D153" s="17"/>
      <c r="E153" s="17"/>
      <c r="F153" s="21"/>
    </row>
    <row r="154" ht="24" customHeight="1" spans="1:6">
      <c r="A154" s="14"/>
      <c r="B154" s="16"/>
      <c r="C154" s="15"/>
      <c r="D154" s="17"/>
      <c r="E154" s="17"/>
      <c r="F154" s="21"/>
    </row>
    <row r="155" ht="23.25" customHeight="1" spans="1:6">
      <c r="A155" s="14"/>
      <c r="B155" s="16"/>
      <c r="C155" s="15"/>
      <c r="D155" s="17"/>
      <c r="E155" s="17"/>
      <c r="F155" s="21"/>
    </row>
    <row r="156" ht="23.25" customHeight="1" spans="1:6">
      <c r="A156" s="14"/>
      <c r="B156" s="16"/>
      <c r="C156" s="15"/>
      <c r="D156" s="17"/>
      <c r="E156" s="17"/>
      <c r="F156" s="21"/>
    </row>
    <row r="157" ht="23.25" customHeight="1" spans="1:6">
      <c r="A157" s="14"/>
      <c r="B157" s="16"/>
      <c r="C157" s="15"/>
      <c r="D157" s="17"/>
      <c r="E157" s="17"/>
      <c r="F157" s="21"/>
    </row>
    <row r="158" ht="24" customHeight="1" spans="1:6">
      <c r="A158" s="14"/>
      <c r="B158" s="16"/>
      <c r="C158" s="15"/>
      <c r="D158" s="17"/>
      <c r="E158" s="17"/>
      <c r="F158" s="21"/>
    </row>
    <row r="159" ht="20.35" customHeight="1" spans="1:6">
      <c r="A159" s="22" t="s">
        <v>135</v>
      </c>
      <c r="B159" s="23"/>
      <c r="C159" s="24" t="s">
        <v>45</v>
      </c>
      <c r="D159" s="25">
        <f>ROUND(SUM(F134:F158),2)</f>
        <v>0</v>
      </c>
      <c r="E159" s="24"/>
      <c r="F159" s="26" t="s">
        <v>46</v>
      </c>
    </row>
    <row r="160" ht="15.25" customHeight="1" spans="1:6">
      <c r="A160" s="27"/>
      <c r="B160" s="27"/>
      <c r="C160" s="27"/>
      <c r="D160" s="27"/>
      <c r="E160" s="27"/>
      <c r="F160" s="27"/>
    </row>
    <row r="161" ht="30.55" customHeight="1" spans="1:6">
      <c r="A161" s="1"/>
      <c r="B161" s="28"/>
      <c r="C161" s="29"/>
      <c r="D161" s="29"/>
      <c r="E161" s="29"/>
      <c r="F161" s="29"/>
    </row>
  </sheetData>
  <sheetProtection algorithmName="SHA-512" hashValue="Qfd2RSNIBVFk6pjluY2m5FACW8EVpwJZwXlBEFalVa286waO47Bensxw2zByTNxkHvaojQJx/SIomSNOtbRBMg==" saltValue="IZCPJktTxj5Z+AllZydzog==" spinCount="100000" sheet="1" objects="1"/>
  <mergeCells count="50">
    <mergeCell ref="A1:B1"/>
    <mergeCell ref="C1:D1"/>
    <mergeCell ref="E1:F1"/>
    <mergeCell ref="A2:F2"/>
    <mergeCell ref="A3:B3"/>
    <mergeCell ref="D3:F3"/>
    <mergeCell ref="A4:F4"/>
    <mergeCell ref="A30:B30"/>
    <mergeCell ref="D30:E30"/>
    <mergeCell ref="C32:F32"/>
    <mergeCell ref="A33:B33"/>
    <mergeCell ref="C33:D33"/>
    <mergeCell ref="E33:F33"/>
    <mergeCell ref="A34:F34"/>
    <mergeCell ref="A35:B35"/>
    <mergeCell ref="D35:F35"/>
    <mergeCell ref="A36:F36"/>
    <mergeCell ref="A62:B62"/>
    <mergeCell ref="D62:E62"/>
    <mergeCell ref="C64:F64"/>
    <mergeCell ref="A65:B65"/>
    <mergeCell ref="C65:D65"/>
    <mergeCell ref="E65:F65"/>
    <mergeCell ref="A66:F66"/>
    <mergeCell ref="A67:B67"/>
    <mergeCell ref="D67:F67"/>
    <mergeCell ref="A68:F68"/>
    <mergeCell ref="A95:B95"/>
    <mergeCell ref="D95:E95"/>
    <mergeCell ref="C97:F97"/>
    <mergeCell ref="A98:B98"/>
    <mergeCell ref="C98:D98"/>
    <mergeCell ref="E98:F98"/>
    <mergeCell ref="A99:F99"/>
    <mergeCell ref="A100:B100"/>
    <mergeCell ref="D100:F100"/>
    <mergeCell ref="A101:F101"/>
    <mergeCell ref="A126:B126"/>
    <mergeCell ref="D126:E126"/>
    <mergeCell ref="C128:F128"/>
    <mergeCell ref="A129:B129"/>
    <mergeCell ref="C129:D129"/>
    <mergeCell ref="E129:F129"/>
    <mergeCell ref="A130:F130"/>
    <mergeCell ref="A131:B131"/>
    <mergeCell ref="D131:F131"/>
    <mergeCell ref="A132:F132"/>
    <mergeCell ref="A159:B159"/>
    <mergeCell ref="D159:E159"/>
    <mergeCell ref="C161:F16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5" master="" otherUserPermission="visible"/>
  <rangeList sheetStid="6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Stimulsoft Reports 2024.3.1 from 13 June 2024, .NET 4.5.2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投标报价汇总表</vt:lpstr>
      <vt:lpstr>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Monologue＆独角戏</cp:lastModifiedBy>
  <dcterms:created xsi:type="dcterms:W3CDTF">2026-05-26T03:34:00Z</dcterms:created>
  <dcterms:modified xsi:type="dcterms:W3CDTF">2026-05-26T03:41:43Z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8CA92AE8A07B42D68E98615E02F1AF05_12</vt:lpwstr>
  </property>
  <property fmtid="{D5CDD505-2E9C-101B-9397-08002B2CF9AE}" pid="3" name="KSOProductBuildVer">
    <vt:lpwstr>2052-12.1.0.22175</vt:lpwstr>
  </property>
</Properties>
</file>